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F2766109-B147-455B-A11B-F542E7DF5634}" xr6:coauthVersionLast="45" xr6:coauthVersionMax="45" xr10:uidLastSave="{00000000-0000-0000-0000-000000000000}"/>
  <bookViews>
    <workbookView xWindow="-120" yWindow="-120" windowWidth="29040" windowHeight="15840" xr2:uid="{00000000-000D-0000-FFFF-FFFF00000000}"/>
  </bookViews>
  <sheets>
    <sheet name="COUNTIFS" sheetId="1" r:id="rId1"/>
    <sheet name="Example 1" sheetId="2" r:id="rId2"/>
    <sheet name="Example 2" sheetId="3" r:id="rId3"/>
    <sheet name="Example 3" sheetId="4" r:id="rId4"/>
  </sheets>
  <definedNames>
    <definedName name="DegreeTypeColumn">'Example 2'!$C$4:$C$13</definedName>
    <definedName name="GenderCell">'Example 2'!$B$17</definedName>
    <definedName name="GPAColumn">'Example 2'!$D$4:$D$13</definedName>
    <definedName name="SexColumn">'Example 2'!$B$4:$B$13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C24" i="4"/>
  <c r="A28" i="2"/>
  <c r="C38" i="4"/>
  <c r="C23" i="4"/>
  <c r="C25" i="4"/>
  <c r="A39" i="3"/>
  <c r="C36" i="4"/>
  <c r="A16" i="2"/>
  <c r="A24" i="2"/>
  <c r="C35" i="4"/>
  <c r="C37" i="4"/>
  <c r="A20" i="2"/>
  <c r="C22" i="4"/>
  <c r="A32" i="2"/>
  <c r="A2" i="4" l="1"/>
  <c r="A2" i="3"/>
  <c r="A2" i="2"/>
  <c r="A2" i="1"/>
  <c r="B38" i="4" l="1"/>
  <c r="B37" i="4"/>
  <c r="B36" i="4"/>
  <c r="B35" i="4"/>
  <c r="B25" i="4"/>
  <c r="B24" i="4"/>
  <c r="B23" i="4"/>
  <c r="B22" i="4"/>
  <c r="A58" i="3"/>
  <c r="A57" i="3"/>
  <c r="A56" i="3"/>
  <c r="A54" i="3"/>
  <c r="A52" i="3"/>
  <c r="A51" i="3"/>
  <c r="A50" i="3"/>
  <c r="A48" i="3"/>
  <c r="A45" i="3"/>
  <c r="A43" i="3"/>
  <c r="A20" i="3"/>
  <c r="E20" i="3" s="1"/>
  <c r="E19" i="3"/>
  <c r="D19" i="3"/>
  <c r="C19" i="3"/>
  <c r="B19" i="3"/>
  <c r="A21" i="3" l="1"/>
  <c r="C21" i="3" s="1"/>
  <c r="B20" i="3"/>
  <c r="E21" i="3"/>
  <c r="C20" i="3"/>
  <c r="D20" i="3"/>
  <c r="C31" i="2"/>
  <c r="A22" i="3" l="1"/>
  <c r="A23" i="3" s="1"/>
  <c r="D21" i="3"/>
  <c r="B21" i="3"/>
  <c r="E22" i="3"/>
  <c r="C22" i="3"/>
  <c r="B22" i="3"/>
  <c r="C27" i="2"/>
  <c r="D22" i="3" l="1"/>
  <c r="A24" i="3"/>
  <c r="E23" i="3"/>
  <c r="D23" i="3"/>
  <c r="C23" i="3"/>
  <c r="B23" i="3"/>
  <c r="C23" i="2"/>
  <c r="D24" i="3" l="1"/>
  <c r="B24" i="3"/>
  <c r="A25" i="3"/>
  <c r="E24" i="3"/>
  <c r="C24" i="3"/>
  <c r="C19" i="2"/>
  <c r="D25" i="3" l="1"/>
  <c r="C25" i="3"/>
  <c r="B25" i="3"/>
  <c r="A26" i="3"/>
  <c r="E25" i="3"/>
  <c r="C15" i="2"/>
  <c r="B26" i="3" l="1"/>
  <c r="A27" i="3"/>
  <c r="E26" i="3"/>
  <c r="D26" i="3"/>
  <c r="C26" i="3"/>
  <c r="A59" i="1"/>
  <c r="A60" i="1"/>
  <c r="A61" i="1"/>
  <c r="E27" i="3" l="1"/>
  <c r="C27" i="3"/>
  <c r="B27" i="3"/>
  <c r="A28" i="3"/>
  <c r="D27" i="3"/>
  <c r="A29" i="3" l="1"/>
  <c r="E28" i="3"/>
  <c r="D28" i="3"/>
  <c r="C28" i="3"/>
  <c r="B28" i="3"/>
  <c r="C29" i="3" l="1"/>
  <c r="A30" i="3"/>
  <c r="E29" i="3"/>
  <c r="D29" i="3"/>
  <c r="B29" i="3"/>
  <c r="A31" i="3" l="1"/>
  <c r="C30" i="3"/>
  <c r="B30" i="3"/>
  <c r="E30" i="3"/>
  <c r="D30" i="3"/>
  <c r="A32" i="3" l="1"/>
  <c r="E31" i="3"/>
  <c r="D31" i="3"/>
  <c r="C31" i="3"/>
  <c r="B31" i="3"/>
  <c r="D32" i="3" l="1"/>
  <c r="A33" i="3"/>
  <c r="E32" i="3"/>
  <c r="C32" i="3"/>
  <c r="B32" i="3"/>
  <c r="D33" i="3" l="1"/>
  <c r="C33" i="3"/>
  <c r="B33" i="3"/>
  <c r="A34" i="3"/>
  <c r="E33" i="3"/>
  <c r="B34" i="3" l="1"/>
  <c r="A35" i="3"/>
  <c r="E34" i="3"/>
  <c r="D34" i="3"/>
  <c r="C34" i="3"/>
  <c r="E35" i="3" l="1"/>
  <c r="B35" i="3"/>
  <c r="D35" i="3"/>
  <c r="C35" i="3"/>
</calcChain>
</file>

<file path=xl/sharedStrings.xml><?xml version="1.0" encoding="utf-8"?>
<sst xmlns="http://schemas.openxmlformats.org/spreadsheetml/2006/main" count="175" uniqueCount="123">
  <si>
    <t>Finally, with dates you must use a valid date string. Counting with invalid date string may cause misleading answers.</t>
  </si>
  <si>
    <t>Also when using comparison operators with cells or functions the comparison operator needs concatenation.</t>
  </si>
  <si>
    <t>The most common error in writing the function or passing arguments will be failing to enclose the comparison operators in "".</t>
  </si>
  <si>
    <t>Most common error in use will be failing to appreciate the cell by cell logic of COUNTIFS.</t>
  </si>
  <si>
    <t>Where any data point in any of the arguments is an Excel error value, then the first error value encountered is returned.</t>
  </si>
  <si>
    <r>
      <rPr>
        <b/>
        <sz val="10"/>
        <color rgb="FFFF0000"/>
        <rFont val="Arial"/>
        <family val="2"/>
      </rPr>
      <t>#NAME?</t>
    </r>
    <r>
      <rPr>
        <sz val="10"/>
        <rFont val="Arial"/>
        <family val="2"/>
      </rPr>
      <t xml:space="preserve"> will be retuned if the workbook is opened with Excel 2003 or before.</t>
    </r>
  </si>
  <si>
    <r>
      <t>#VALUE!</t>
    </r>
    <r>
      <rPr>
        <sz val="10"/>
        <rFont val="Arial"/>
        <family val="2"/>
      </rPr>
      <t xml:space="preserve"> Is returned where the criteria_ranges do not have the same number of rows and columns.</t>
    </r>
  </si>
  <si>
    <t>Errors Using COUNTIF Function</t>
  </si>
  <si>
    <t>Ihsan</t>
  </si>
  <si>
    <t>Michelle</t>
  </si>
  <si>
    <t>Norman</t>
  </si>
  <si>
    <t>John</t>
  </si>
  <si>
    <t>Clocking in at 5 or 6</t>
  </si>
  <si>
    <t>Generally, COUNTIFS with two criteria in one column will either NOT work because the criteria are exclusive of each other, or, as in this case, will be capable of more efficient writing.</t>
  </si>
  <si>
    <t>"&gt;=6" covers all of the clock in times except 5.. "&lt;=7" covers all clock in times except 8</t>
  </si>
  <si>
    <t>In the example We are looking for how many times the employee has clocked in at 6 or 7.</t>
  </si>
  <si>
    <t>The difficulty with two criteria in one column usages of COUNTIFS is that the two criteria must not be exclusive of one another.</t>
  </si>
  <si>
    <t>Clocking in at 6 or 7.</t>
  </si>
  <si>
    <t>Start of Shift</t>
  </si>
  <si>
    <t>Employee</t>
  </si>
  <si>
    <t>Example 3: Using two criteria from the same column with COUNTIFS.</t>
  </si>
  <si>
    <t>Naming the column has made understanding the formula easier.</t>
  </si>
  <si>
    <t>Range and Criteria Pair 3</t>
  </si>
  <si>
    <t>Range and Criteria Pair 2</t>
  </si>
  <si>
    <t>Naming the cell has made understanding the formula easier.</t>
  </si>
  <si>
    <t>Range and Criteria Pair 1</t>
  </si>
  <si>
    <t>There are three pairs of criterial ranges and criteria:</t>
  </si>
  <si>
    <t>Business</t>
  </si>
  <si>
    <t>Law</t>
  </si>
  <si>
    <t>Science</t>
  </si>
  <si>
    <t>Arts</t>
  </si>
  <si>
    <t>GPA</t>
  </si>
  <si>
    <t>Male</t>
  </si>
  <si>
    <t>Sex&gt;</t>
  </si>
  <si>
    <t>This is a dynamically updated table showing numbers of students in different degrees exceeding particular GPA scores allowing user to determine whether data is required for Male or Female.</t>
  </si>
  <si>
    <t>Female</t>
  </si>
  <si>
    <t>Suratmi</t>
  </si>
  <si>
    <t>Graham</t>
  </si>
  <si>
    <t>Leslie</t>
  </si>
  <si>
    <t>Bertina</t>
  </si>
  <si>
    <t>Henry</t>
  </si>
  <si>
    <t>Mary</t>
  </si>
  <si>
    <t>Degree Type</t>
  </si>
  <si>
    <t>Sex</t>
  </si>
  <si>
    <t>Example 2: Dynamic Tables Using Concatenation of Comparison Operator and Cell using COUNTIFS</t>
  </si>
  <si>
    <t>Number of Tests with &gt;=85 for all three Students</t>
  </si>
  <si>
    <t>Number of Tests with &gt;=75 for all three Students</t>
  </si>
  <si>
    <t>Number of Tests with &gt;=65 for all three Students</t>
  </si>
  <si>
    <t>Number of Tests with &gt;=50 for all three Students</t>
  </si>
  <si>
    <t>Number of Tests taken by all three Students</t>
  </si>
  <si>
    <t>Test 10</t>
  </si>
  <si>
    <t>Test 9</t>
  </si>
  <si>
    <t>Test 8</t>
  </si>
  <si>
    <t>Test 7</t>
  </si>
  <si>
    <t>Test 6</t>
  </si>
  <si>
    <t>Test 5</t>
  </si>
  <si>
    <t>Test 4</t>
  </si>
  <si>
    <t>Test 3</t>
  </si>
  <si>
    <t>Test 2</t>
  </si>
  <si>
    <t>Test 1</t>
  </si>
  <si>
    <t>Student 3</t>
  </si>
  <si>
    <t>Student 2</t>
  </si>
  <si>
    <t>Student 1</t>
  </si>
  <si>
    <t>Example 1: Simple Example of Use of COUNTIFS</t>
  </si>
  <si>
    <t>Index of Examples</t>
  </si>
  <si>
    <t>Examples of Use of COUNTIFS</t>
  </si>
  <si>
    <t>The text criteria is NOT case sensitive. Thus "APPLES" as a criteria will involve counts of APPLES, apples, and Apples.</t>
  </si>
  <si>
    <t>It is possible to use 'wild cards' withi the text, where '?' is any single replacement character and '*' matches any sequence of characters.</t>
  </si>
  <si>
    <t>With text criteria:</t>
  </si>
  <si>
    <t>Where the criteria is an expression or text, that expression or text must be inside double quotation marks; for example "&gt;=0".or "Norman"</t>
  </si>
  <si>
    <t>Criteria can be "hard coded" into the function directly. They can be provided by internal formulas and functions, or by reference to a cell that contains the criteria.</t>
  </si>
  <si>
    <t>As noted above, the criteria ranges numbers of rows and columns must be the same but need not be parallel.</t>
  </si>
  <si>
    <t>So, if all of the first cells meet their criteria the count increases. If just one of the first cells does not meet the criteria, the count does not increase.</t>
  </si>
  <si>
    <t>If criteria1 of criteria_range1 for the first cell in criteria_range AND criteria 2 of criteria_range2 for the first cell in criteria_range2 are BOTH met, then the count increases by 1.</t>
  </si>
  <si>
    <t>Each range's criteria is applied one cell at a time.</t>
  </si>
  <si>
    <t>Note on COUNTIFS method.</t>
  </si>
  <si>
    <t>Up to 127 range / criteria pairs are allowed.</t>
  </si>
  <si>
    <t>Optional</t>
  </si>
  <si>
    <t>[…]</t>
  </si>
  <si>
    <t>Criteria can be expressed in the form of
a number, 
a cell reference, or 
an expression in inverted commas, 
or text in inverted commas</t>
  </si>
  <si>
    <t>The criteria applied to criteria_range2 that defines which cells will be counted</t>
  </si>
  <si>
    <t>criteria2</t>
  </si>
  <si>
    <t>Including numbers or names, arrays, or references that contain numbers. Blank and text values are ignored.</t>
  </si>
  <si>
    <t>The range in which to evaluate criteria2.
Each additional range must have the same number of rows and columns as the criteria_range1 argument.</t>
  </si>
  <si>
    <t>criteria_range2</t>
  </si>
  <si>
    <t>The criteria applied to criteria_range1 that defines which cells will be counted</t>
  </si>
  <si>
    <t>Required</t>
  </si>
  <si>
    <t>criteria1</t>
  </si>
  <si>
    <t>The range in which to evaluate criteria1.</t>
  </si>
  <si>
    <t>criteria_range1</t>
  </si>
  <si>
    <t>Argument Notes</t>
  </si>
  <si>
    <t>Description</t>
  </si>
  <si>
    <t>Type</t>
  </si>
  <si>
    <t>Name</t>
  </si>
  <si>
    <t>Arguments</t>
  </si>
  <si>
    <r>
      <t>=COUNTIF(</t>
    </r>
    <r>
      <rPr>
        <b/>
        <sz val="10"/>
        <color rgb="FFFF0000"/>
        <rFont val="Arial"/>
        <family val="2"/>
      </rPr>
      <t>criteria_range1,criteria1</t>
    </r>
    <r>
      <rPr>
        <sz val="10"/>
        <rFont val="Arial"/>
        <family val="2"/>
      </rPr>
      <t>,[criteria_range2,criteria2],[…])</t>
    </r>
  </si>
  <si>
    <t>Syntax</t>
  </si>
  <si>
    <t>With legacy workbooks it may be found that more complex a SUMPRODUCT and array formulas can be replaced by COUNTIFS formulas.</t>
  </si>
  <si>
    <t>The essential difference between COUNTIF and COUNTIFS is that COUNTIF only allows (internally) a single criteria and required workarounds or helper cells to manage multiple criteria.</t>
  </si>
  <si>
    <t>COUNTIF was part of the original set of Excel functions that was joined by COUNTIFS in Excel 2007.</t>
  </si>
  <si>
    <t>This function needs considering and comparing as a pair of functions comprising COUNTIF and COUNTIFS.</t>
  </si>
  <si>
    <t>Comment</t>
  </si>
  <si>
    <t>Introduced Excel 2007.</t>
  </si>
  <si>
    <t>Built in.</t>
  </si>
  <si>
    <t>Classification - Statistics &gt; Count &amp; Permutations</t>
  </si>
  <si>
    <t>Classification, Source, History</t>
  </si>
  <si>
    <t>Applies criteria to cells across multiple ranges and counts the number of times all criteria are met.</t>
  </si>
  <si>
    <t>COUNTIFS</t>
  </si>
  <si>
    <t>Related / Similar And Frequently Used With Functions</t>
  </si>
  <si>
    <t>Related / Similar</t>
  </si>
  <si>
    <t>COUNT</t>
  </si>
  <si>
    <t>Counts the number of cells that contain numbers and also numbers within the list of up to 255 arguments.</t>
  </si>
  <si>
    <t>COUNTA</t>
  </si>
  <si>
    <t>Counts the number of non-empty cells and the values within the list of up to 255 arguments.</t>
  </si>
  <si>
    <t>COUNTBLANK</t>
  </si>
  <si>
    <t>Counts the number of blank cells in the range.</t>
  </si>
  <si>
    <t>COUNTIF</t>
  </si>
  <si>
    <t>Counts the number of cells in the range supplied that meet the specified single criteria.</t>
  </si>
  <si>
    <t>File Creation Date : 19-Jun-2020</t>
  </si>
  <si>
    <t xml:space="preserve">Open the Excel help for this function. </t>
  </si>
  <si>
    <t>Double Click on COUNTIFS and then click on the link</t>
  </si>
  <si>
    <t>Enter =COUNTIFS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</si>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</sst>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10"/>
      <name val="Arial"/>
      <family val="2"/>
    </font>
    <font>
      <b/>
      <sz val="12"/>
      <name val="Arial"/>
      <family val="2"/>
    </font>
    <font>
      <b/>
      <sz val="10"/>
      <color rgb="FFFF0000"/>
      <name val="Arial"/>
      <family val="2"/>
    </font>
    <font>
      <b/>
      <sz val="10"/>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48">
    <xf numFmtId="0" fontId="0" fillId="0" borderId="0" xfId="0"/>
    <xf numFmtId="0" fontId="0" fillId="2" borderId="0" xfId="0" applyFill="1" applyProtection="1">
      <protection locked="0"/>
    </xf>
    <xf numFmtId="0" fontId="1" fillId="2" borderId="0" xfId="0" applyFont="1" applyFill="1" applyProtection="1">
      <protection locked="0"/>
    </xf>
    <xf numFmtId="0" fontId="2" fillId="2" borderId="0" xfId="0" applyFont="1" applyFill="1" applyProtection="1">
      <protection locked="0"/>
    </xf>
    <xf numFmtId="0" fontId="0" fillId="0" borderId="0" xfId="0" applyFill="1" applyProtection="1"/>
    <xf numFmtId="0" fontId="6" fillId="0" borderId="0" xfId="0" applyFont="1" applyFill="1" applyAlignment="1" applyProtection="1">
      <alignment vertical="center"/>
    </xf>
    <xf numFmtId="0" fontId="1" fillId="0" borderId="0" xfId="0" applyFont="1" applyFill="1" applyProtection="1"/>
    <xf numFmtId="0" fontId="2" fillId="0" borderId="0" xfId="0" applyFont="1" applyFill="1" applyProtection="1"/>
    <xf numFmtId="0" fontId="8" fillId="0" borderId="0" xfId="1" applyFont="1" applyFill="1" applyAlignment="1" applyProtection="1">
      <alignment horizontal="center"/>
    </xf>
    <xf numFmtId="0" fontId="1" fillId="0" borderId="0" xfId="0" quotePrefix="1" applyFont="1" applyFill="1" applyAlignment="1" applyProtection="1"/>
    <xf numFmtId="0" fontId="1" fillId="0" borderId="0" xfId="0" applyFont="1" applyFill="1" applyAlignment="1" applyProtection="1">
      <alignment horizontal="center"/>
    </xf>
    <xf numFmtId="0" fontId="3" fillId="0" borderId="0" xfId="0" quotePrefix="1" applyFont="1" applyFill="1" applyProtection="1"/>
    <xf numFmtId="0" fontId="1" fillId="0" borderId="0" xfId="1" applyFont="1" applyFill="1" applyAlignment="1" applyProtection="1">
      <alignment horizontal="center"/>
    </xf>
    <xf numFmtId="0" fontId="1" fillId="0" borderId="0" xfId="0" quotePrefix="1" applyFont="1" applyFill="1" applyProtection="1"/>
    <xf numFmtId="0" fontId="4" fillId="0" borderId="0" xfId="0" applyFont="1" applyFill="1" applyProtection="1"/>
    <xf numFmtId="0" fontId="3" fillId="0" borderId="0" xfId="0" applyFont="1" applyFill="1" applyAlignment="1" applyProtection="1">
      <alignment vertical="top"/>
    </xf>
    <xf numFmtId="0" fontId="1" fillId="0" borderId="0" xfId="0" applyFont="1" applyFill="1" applyAlignment="1" applyProtection="1">
      <alignment horizontal="left" vertical="top" wrapText="1"/>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1" fillId="0" borderId="0" xfId="0" applyFont="1" applyFill="1" applyAlignment="1" applyProtection="1">
      <alignment horizontal="left" indent="3"/>
    </xf>
    <xf numFmtId="0" fontId="2"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1" fillId="0" borderId="0" xfId="0" quotePrefix="1" applyFont="1" applyFill="1" applyAlignment="1" applyProtection="1">
      <alignment horizontal="center" vertical="center"/>
    </xf>
    <xf numFmtId="0" fontId="1" fillId="0" borderId="0" xfId="0" quotePrefix="1" applyFont="1" applyFill="1" applyBorder="1" applyAlignment="1" applyProtection="1">
      <alignment horizontal="left" vertical="center"/>
    </xf>
    <xf numFmtId="0" fontId="1" fillId="0" borderId="0" xfId="0" applyFont="1" applyFill="1" applyBorder="1" applyAlignment="1" applyProtection="1">
      <alignment vertical="center"/>
    </xf>
    <xf numFmtId="0" fontId="0" fillId="0" borderId="0" xfId="0" quotePrefix="1" applyFill="1" applyAlignment="1" applyProtection="1">
      <alignment horizontal="left"/>
    </xf>
    <xf numFmtId="0" fontId="0" fillId="0" borderId="0" xfId="0" applyFill="1" applyAlignment="1" applyProtection="1">
      <alignment horizontal="left" indent="3"/>
    </xf>
    <xf numFmtId="0" fontId="3" fillId="0" borderId="0" xfId="0" applyFont="1" applyFill="1" applyProtection="1"/>
    <xf numFmtId="0" fontId="1" fillId="0" borderId="0" xfId="0" quotePrefix="1" applyFont="1" applyFill="1" applyAlignment="1" applyProtection="1">
      <alignment horizontal="left"/>
    </xf>
    <xf numFmtId="0" fontId="0" fillId="0" borderId="0" xfId="0" applyFill="1" applyProtection="1">
      <protection locked="0"/>
    </xf>
    <xf numFmtId="0" fontId="5" fillId="3" borderId="0" xfId="0" applyFont="1" applyFill="1" applyAlignment="1" applyProtection="1">
      <alignment vertical="center"/>
    </xf>
    <xf numFmtId="0" fontId="0" fillId="3" borderId="0" xfId="0" applyFill="1" applyProtection="1"/>
    <xf numFmtId="0" fontId="2" fillId="3" borderId="0" xfId="0" quotePrefix="1" applyFont="1" applyFill="1" applyAlignment="1" applyProtection="1">
      <alignment horizontal="right" vertical="center" wrapText="1"/>
    </xf>
    <xf numFmtId="0" fontId="0" fillId="3" borderId="0" xfId="0" applyFill="1" applyProtection="1">
      <protection locked="0"/>
    </xf>
    <xf numFmtId="0" fontId="4" fillId="0" borderId="0" xfId="0" applyFont="1" applyFill="1" applyAlignment="1" applyProtection="1">
      <alignment horizontal="right"/>
    </xf>
    <xf numFmtId="0" fontId="1" fillId="0" borderId="0" xfId="0" applyFont="1" applyFill="1" applyAlignment="1" applyProtection="1">
      <alignment horizontal="right"/>
      <protection locked="0"/>
    </xf>
    <xf numFmtId="0" fontId="0" fillId="0" borderId="0" xfId="0" applyFill="1" applyAlignment="1" applyProtection="1">
      <alignment horizontal="left"/>
    </xf>
    <xf numFmtId="0" fontId="1" fillId="0" borderId="0" xfId="0" applyFont="1" applyFill="1" applyAlignment="1" applyProtection="1">
      <alignment horizontal="left"/>
    </xf>
    <xf numFmtId="0" fontId="4" fillId="0" borderId="0" xfId="0" applyFont="1" applyFill="1" applyAlignment="1" applyProtection="1">
      <alignment horizontal="center"/>
    </xf>
    <xf numFmtId="0" fontId="4" fillId="0" borderId="0" xfId="0" applyFont="1" applyFill="1" applyAlignment="1" applyProtection="1">
      <alignment horizontal="center" vertical="top"/>
    </xf>
    <xf numFmtId="0" fontId="0" fillId="0" borderId="0" xfId="0" applyFill="1" applyAlignment="1" applyProtection="1">
      <alignment horizontal="center" vertical="top"/>
      <protection locked="0"/>
    </xf>
    <xf numFmtId="0" fontId="0" fillId="0" borderId="0" xfId="0" applyFill="1" applyAlignment="1" applyProtection="1">
      <alignment horizontal="center"/>
      <protection locked="0"/>
    </xf>
    <xf numFmtId="0" fontId="1" fillId="0" borderId="0" xfId="0" applyFont="1" applyFill="1" applyAlignment="1" applyProtection="1">
      <alignment horizontal="center" vertical="top"/>
      <protection locked="0"/>
    </xf>
    <xf numFmtId="0" fontId="1" fillId="0" borderId="0" xfId="0" applyFont="1" applyFill="1" applyProtection="1">
      <protection locked="0"/>
    </xf>
    <xf numFmtId="0" fontId="1" fillId="0" borderId="0" xfId="0" applyFont="1" applyFill="1" applyAlignment="1" applyProtection="1">
      <alignment horizontal="right"/>
    </xf>
    <xf numFmtId="0" fontId="0" fillId="0" borderId="0" xfId="0" applyFill="1" applyAlignment="1" applyProtection="1">
      <alignment horizontal="right"/>
    </xf>
    <xf numFmtId="0" fontId="1" fillId="0" borderId="0" xfId="0" applyFont="1" applyFill="1" applyAlignment="1" applyProtection="1">
      <alignment horizontal="left" indent="6"/>
    </xf>
    <xf numFmtId="2" fontId="1" fillId="0" borderId="0" xfId="0" applyNumberFormat="1" applyFont="1" applyFill="1" applyAlignment="1" applyProtection="1">
      <alignment horizontal="righ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2">
    <tabColor rgb="FF00B0F0"/>
  </sheetPr>
  <dimension ref="A1:E75"/>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0" t="s">
        <v>107</v>
      </c>
      <c r="B1" s="31"/>
      <c r="C1" s="31"/>
      <c r="D1" s="32" t="s">
        <v>122</v>
      </c>
      <c r="E1" s="33"/>
    </row>
    <row r="2" spans="1:5" ht="15" customHeight="1" x14ac:dyDescent="0.2">
      <c r="A2" s="5" t="str">
        <f ca="1">IF(1*LEFT(INFO("release"),2)&gt;=13,"","This function will not work in versions of Excel before 2007")</f>
        <v/>
      </c>
      <c r="B2" s="4"/>
      <c r="C2" s="4"/>
      <c r="D2" s="6"/>
    </row>
    <row r="3" spans="1:5" ht="15.75" x14ac:dyDescent="0.25">
      <c r="A3" s="7" t="s">
        <v>91</v>
      </c>
      <c r="B3" s="4"/>
      <c r="C3" s="4"/>
      <c r="D3" s="8" t="str">
        <f>HYPERLINK("http://www.rondebruin.nl/efb/efb.htm","Visit the Excel Function Bible website")</f>
        <v>Visit the Excel Function Bible website</v>
      </c>
    </row>
    <row r="4" spans="1:5" x14ac:dyDescent="0.2">
      <c r="A4" s="9" t="s">
        <v>106</v>
      </c>
      <c r="B4" s="4"/>
      <c r="C4" s="4"/>
      <c r="D4" s="10" t="s">
        <v>118</v>
      </c>
    </row>
    <row r="5" spans="1:5" x14ac:dyDescent="0.2">
      <c r="A5" s="11"/>
      <c r="B5" s="4"/>
      <c r="C5" s="4"/>
      <c r="D5" s="10"/>
    </row>
    <row r="6" spans="1:5" ht="15.75" x14ac:dyDescent="0.25">
      <c r="A6" s="7" t="s">
        <v>105</v>
      </c>
      <c r="B6" s="6"/>
      <c r="C6" s="6"/>
      <c r="D6" s="12" t="s">
        <v>119</v>
      </c>
    </row>
    <row r="7" spans="1:5" x14ac:dyDescent="0.2">
      <c r="A7" s="9"/>
      <c r="B7" s="6"/>
      <c r="C7" s="6"/>
      <c r="D7" s="10" t="s">
        <v>121</v>
      </c>
    </row>
    <row r="8" spans="1:5" x14ac:dyDescent="0.2">
      <c r="A8" s="9" t="s">
        <v>104</v>
      </c>
      <c r="B8" s="6"/>
      <c r="C8" s="6"/>
      <c r="D8" s="10" t="s">
        <v>120</v>
      </c>
    </row>
    <row r="9" spans="1:5" x14ac:dyDescent="0.2">
      <c r="A9" s="9"/>
      <c r="B9" s="6"/>
      <c r="C9" s="6"/>
      <c r="D9" s="10"/>
    </row>
    <row r="10" spans="1:5" x14ac:dyDescent="0.2">
      <c r="A10" s="9" t="s">
        <v>103</v>
      </c>
      <c r="B10" s="6"/>
      <c r="C10" s="6"/>
      <c r="D10" s="8" t="str">
        <f>HYPERLINK("..\efb_Excel%20Functions%20Bible.xlsx","Go back to or open the EFB menu workbook")</f>
        <v>Go back to or open the EFB menu workbook</v>
      </c>
    </row>
    <row r="11" spans="1:5" x14ac:dyDescent="0.2">
      <c r="A11" s="9"/>
      <c r="B11" s="6"/>
      <c r="C11" s="6"/>
      <c r="D11" s="10"/>
    </row>
    <row r="12" spans="1:5" x14ac:dyDescent="0.2">
      <c r="A12" s="9" t="s">
        <v>102</v>
      </c>
      <c r="B12" s="6"/>
      <c r="C12" s="6"/>
      <c r="D12" s="10"/>
    </row>
    <row r="13" spans="1:5" x14ac:dyDescent="0.2">
      <c r="A13" s="9"/>
      <c r="B13" s="6"/>
      <c r="C13" s="6"/>
      <c r="D13" s="10"/>
    </row>
    <row r="14" spans="1:5" ht="15.75" x14ac:dyDescent="0.25">
      <c r="A14" s="7" t="s">
        <v>101</v>
      </c>
      <c r="B14" s="4"/>
      <c r="C14" s="4"/>
      <c r="D14" s="10"/>
    </row>
    <row r="15" spans="1:5" x14ac:dyDescent="0.2">
      <c r="A15" s="9" t="s">
        <v>100</v>
      </c>
      <c r="B15" s="6"/>
      <c r="C15" s="6"/>
      <c r="D15" s="12"/>
    </row>
    <row r="16" spans="1:5" x14ac:dyDescent="0.2">
      <c r="A16" s="9"/>
      <c r="B16" s="6"/>
      <c r="C16" s="6"/>
      <c r="D16" s="6"/>
    </row>
    <row r="17" spans="1:4" x14ac:dyDescent="0.2">
      <c r="A17" s="9" t="s">
        <v>99</v>
      </c>
      <c r="B17" s="6"/>
      <c r="C17" s="6"/>
      <c r="D17" s="6"/>
    </row>
    <row r="18" spans="1:4" x14ac:dyDescent="0.2">
      <c r="A18" s="9"/>
      <c r="B18" s="6"/>
      <c r="C18" s="6"/>
      <c r="D18" s="6"/>
    </row>
    <row r="19" spans="1:4" x14ac:dyDescent="0.2">
      <c r="A19" s="6" t="s">
        <v>98</v>
      </c>
      <c r="B19" s="4"/>
      <c r="C19" s="4"/>
      <c r="D19" s="4"/>
    </row>
    <row r="20" spans="1:4" x14ac:dyDescent="0.2">
      <c r="A20" s="6"/>
      <c r="B20" s="4"/>
      <c r="C20" s="4"/>
      <c r="D20" s="4"/>
    </row>
    <row r="21" spans="1:4" x14ac:dyDescent="0.2">
      <c r="A21" s="6" t="s">
        <v>97</v>
      </c>
      <c r="B21" s="4"/>
      <c r="C21" s="4"/>
      <c r="D21" s="4"/>
    </row>
    <row r="22" spans="1:4" x14ac:dyDescent="0.2">
      <c r="A22" s="6"/>
      <c r="B22" s="4"/>
      <c r="C22" s="4"/>
      <c r="D22" s="4"/>
    </row>
    <row r="23" spans="1:4" ht="15.75" x14ac:dyDescent="0.25">
      <c r="A23" s="7" t="s">
        <v>96</v>
      </c>
      <c r="B23" s="4"/>
      <c r="C23" s="4"/>
      <c r="D23" s="4"/>
    </row>
    <row r="24" spans="1:4" x14ac:dyDescent="0.2">
      <c r="A24" s="13" t="s">
        <v>95</v>
      </c>
      <c r="B24" s="4"/>
      <c r="C24" s="4"/>
      <c r="D24" s="4"/>
    </row>
    <row r="25" spans="1:4" x14ac:dyDescent="0.2">
      <c r="A25" s="6"/>
      <c r="B25" s="4"/>
      <c r="C25" s="4"/>
      <c r="D25" s="4"/>
    </row>
    <row r="26" spans="1:4" ht="15.75" x14ac:dyDescent="0.25">
      <c r="A26" s="7" t="s">
        <v>94</v>
      </c>
      <c r="B26" s="4"/>
      <c r="C26" s="4"/>
      <c r="D26" s="4"/>
    </row>
    <row r="27" spans="1:4" x14ac:dyDescent="0.2">
      <c r="A27" s="14" t="s">
        <v>93</v>
      </c>
      <c r="B27" s="14" t="s">
        <v>92</v>
      </c>
      <c r="C27" s="14" t="s">
        <v>91</v>
      </c>
      <c r="D27" s="14" t="s">
        <v>90</v>
      </c>
    </row>
    <row r="28" spans="1:4" ht="25.5" x14ac:dyDescent="0.2">
      <c r="A28" s="15" t="s">
        <v>89</v>
      </c>
      <c r="B28" s="15" t="s">
        <v>86</v>
      </c>
      <c r="C28" s="16" t="s">
        <v>88</v>
      </c>
      <c r="D28" s="16" t="s">
        <v>82</v>
      </c>
    </row>
    <row r="29" spans="1:4" ht="63.75" x14ac:dyDescent="0.2">
      <c r="A29" s="15" t="s">
        <v>87</v>
      </c>
      <c r="B29" s="15" t="s">
        <v>86</v>
      </c>
      <c r="C29" s="16" t="s">
        <v>85</v>
      </c>
      <c r="D29" s="16" t="s">
        <v>79</v>
      </c>
    </row>
    <row r="30" spans="1:4" ht="38.25" x14ac:dyDescent="0.2">
      <c r="A30" s="17" t="s">
        <v>84</v>
      </c>
      <c r="B30" s="17" t="s">
        <v>77</v>
      </c>
      <c r="C30" s="18" t="s">
        <v>83</v>
      </c>
      <c r="D30" s="16" t="s">
        <v>82</v>
      </c>
    </row>
    <row r="31" spans="1:4" ht="63.75" x14ac:dyDescent="0.2">
      <c r="A31" s="17" t="s">
        <v>81</v>
      </c>
      <c r="B31" s="17" t="s">
        <v>77</v>
      </c>
      <c r="C31" s="18" t="s">
        <v>80</v>
      </c>
      <c r="D31" s="16" t="s">
        <v>79</v>
      </c>
    </row>
    <row r="32" spans="1:4" x14ac:dyDescent="0.2">
      <c r="A32" s="6" t="s">
        <v>78</v>
      </c>
      <c r="B32" s="6" t="s">
        <v>77</v>
      </c>
      <c r="C32" s="6" t="s">
        <v>76</v>
      </c>
      <c r="D32" s="4"/>
    </row>
    <row r="33" spans="1:4" x14ac:dyDescent="0.2">
      <c r="A33" s="6"/>
      <c r="B33" s="6"/>
      <c r="C33" s="6"/>
      <c r="D33" s="4"/>
    </row>
    <row r="34" spans="1:4" x14ac:dyDescent="0.2">
      <c r="A34" s="14" t="s">
        <v>75</v>
      </c>
      <c r="B34" s="6"/>
      <c r="C34" s="6"/>
      <c r="D34" s="4"/>
    </row>
    <row r="35" spans="1:4" x14ac:dyDescent="0.2">
      <c r="A35" s="6"/>
      <c r="B35" s="6"/>
      <c r="C35" s="6"/>
      <c r="D35" s="4"/>
    </row>
    <row r="36" spans="1:4" x14ac:dyDescent="0.2">
      <c r="A36" s="6" t="s">
        <v>74</v>
      </c>
      <c r="B36" s="6"/>
      <c r="C36" s="6"/>
      <c r="D36" s="4"/>
    </row>
    <row r="37" spans="1:4" x14ac:dyDescent="0.2">
      <c r="A37" s="19" t="s">
        <v>73</v>
      </c>
      <c r="B37" s="6"/>
      <c r="C37" s="6"/>
      <c r="D37" s="4"/>
    </row>
    <row r="38" spans="1:4" x14ac:dyDescent="0.2">
      <c r="A38" s="19" t="s">
        <v>72</v>
      </c>
      <c r="B38" s="6"/>
      <c r="C38" s="6"/>
      <c r="D38" s="4"/>
    </row>
    <row r="39" spans="1:4" x14ac:dyDescent="0.2">
      <c r="A39" s="6" t="s">
        <v>71</v>
      </c>
      <c r="B39" s="6"/>
      <c r="C39" s="6"/>
      <c r="D39" s="4"/>
    </row>
    <row r="40" spans="1:4" x14ac:dyDescent="0.2">
      <c r="A40" s="6"/>
      <c r="B40" s="6"/>
      <c r="C40" s="6"/>
      <c r="D40" s="4"/>
    </row>
    <row r="41" spans="1:4" x14ac:dyDescent="0.2">
      <c r="A41" s="6" t="s">
        <v>70</v>
      </c>
      <c r="B41" s="4"/>
      <c r="C41" s="4"/>
      <c r="D41" s="4"/>
    </row>
    <row r="42" spans="1:4" x14ac:dyDescent="0.2">
      <c r="A42" s="6"/>
      <c r="B42" s="4"/>
      <c r="C42" s="4"/>
      <c r="D42" s="4"/>
    </row>
    <row r="43" spans="1:4" x14ac:dyDescent="0.2">
      <c r="A43" s="6" t="s">
        <v>69</v>
      </c>
      <c r="B43" s="4"/>
      <c r="C43" s="4"/>
      <c r="D43" s="4"/>
    </row>
    <row r="44" spans="1:4" x14ac:dyDescent="0.2">
      <c r="A44" s="6"/>
      <c r="B44" s="4"/>
      <c r="C44" s="4"/>
      <c r="D44" s="4"/>
    </row>
    <row r="45" spans="1:4" x14ac:dyDescent="0.2">
      <c r="A45" s="6" t="s">
        <v>68</v>
      </c>
      <c r="B45" s="4"/>
      <c r="C45" s="4"/>
      <c r="D45" s="4"/>
    </row>
    <row r="46" spans="1:4" x14ac:dyDescent="0.2">
      <c r="A46" s="19" t="s">
        <v>67</v>
      </c>
      <c r="B46" s="4"/>
      <c r="C46" s="4"/>
      <c r="D46" s="4"/>
    </row>
    <row r="47" spans="1:4" x14ac:dyDescent="0.2">
      <c r="A47" s="19" t="s">
        <v>66</v>
      </c>
      <c r="B47" s="4"/>
      <c r="C47" s="4"/>
      <c r="D47" s="4"/>
    </row>
    <row r="48" spans="1:4" x14ac:dyDescent="0.2">
      <c r="A48" s="19"/>
      <c r="B48" s="4"/>
      <c r="C48" s="4"/>
      <c r="D48" s="4"/>
    </row>
    <row r="49" spans="1:4" ht="15.75" x14ac:dyDescent="0.25">
      <c r="A49" s="20" t="s">
        <v>108</v>
      </c>
      <c r="B49" s="4"/>
      <c r="C49" s="4"/>
      <c r="D49" s="4"/>
    </row>
    <row r="50" spans="1:4" x14ac:dyDescent="0.2">
      <c r="A50" s="21" t="s">
        <v>109</v>
      </c>
      <c r="B50" s="4"/>
      <c r="C50" s="4"/>
      <c r="D50" s="4"/>
    </row>
    <row r="51" spans="1:4" ht="30" customHeight="1" x14ac:dyDescent="0.2">
      <c r="A51" s="22" t="s">
        <v>110</v>
      </c>
      <c r="B51" s="23" t="s">
        <v>111</v>
      </c>
      <c r="C51" s="4"/>
      <c r="D51" s="4"/>
    </row>
    <row r="52" spans="1:4" ht="30" customHeight="1" x14ac:dyDescent="0.2">
      <c r="A52" s="22" t="s">
        <v>112</v>
      </c>
      <c r="B52" s="23" t="s">
        <v>113</v>
      </c>
      <c r="C52" s="4"/>
      <c r="D52" s="4"/>
    </row>
    <row r="53" spans="1:4" ht="30" customHeight="1" x14ac:dyDescent="0.2">
      <c r="A53" s="22" t="s">
        <v>114</v>
      </c>
      <c r="B53" s="24" t="s">
        <v>115</v>
      </c>
      <c r="C53" s="4"/>
      <c r="D53" s="4"/>
    </row>
    <row r="54" spans="1:4" ht="30" customHeight="1" x14ac:dyDescent="0.2">
      <c r="A54" s="22" t="s">
        <v>116</v>
      </c>
      <c r="B54" s="23" t="s">
        <v>117</v>
      </c>
      <c r="C54" s="4"/>
      <c r="D54" s="4"/>
    </row>
    <row r="55" spans="1:4" x14ac:dyDescent="0.2">
      <c r="A55" s="25"/>
      <c r="B55" s="4"/>
      <c r="C55" s="4"/>
      <c r="D55" s="4"/>
    </row>
    <row r="56" spans="1:4" ht="15.75" x14ac:dyDescent="0.25">
      <c r="A56" s="7" t="s">
        <v>65</v>
      </c>
      <c r="B56" s="4"/>
      <c r="C56" s="4"/>
      <c r="D56" s="4"/>
    </row>
    <row r="57" spans="1:4" s="2" customFormat="1" x14ac:dyDescent="0.2">
      <c r="A57" s="4"/>
      <c r="B57" s="4"/>
      <c r="C57" s="4"/>
      <c r="D57" s="4"/>
    </row>
    <row r="58" spans="1:4" x14ac:dyDescent="0.2">
      <c r="A58" s="14" t="s">
        <v>64</v>
      </c>
      <c r="B58" s="4"/>
      <c r="C58" s="4"/>
      <c r="D58" s="4"/>
    </row>
    <row r="59" spans="1:4" x14ac:dyDescent="0.2">
      <c r="A59" s="26" t="str">
        <f>'Example 1'!A1</f>
        <v>Example 1: Simple Example of Use of COUNTIFS</v>
      </c>
      <c r="B59" s="4"/>
      <c r="C59" s="4"/>
      <c r="D59" s="4"/>
    </row>
    <row r="60" spans="1:4" x14ac:dyDescent="0.2">
      <c r="A60" s="26" t="str">
        <f>'Example 2'!A1</f>
        <v>Example 2: Dynamic Tables Using Concatenation of Comparison Operator and Cell using COUNTIFS</v>
      </c>
      <c r="B60" s="4"/>
      <c r="C60" s="4"/>
      <c r="D60" s="4"/>
    </row>
    <row r="61" spans="1:4" s="2" customFormat="1" x14ac:dyDescent="0.2">
      <c r="A61" s="26" t="str">
        <f>'Example 3'!A1</f>
        <v>Example 3: Using two criteria from the same column with COUNTIFS.</v>
      </c>
      <c r="B61" s="4"/>
      <c r="C61" s="4"/>
      <c r="D61" s="4"/>
    </row>
    <row r="62" spans="1:4" s="2" customFormat="1" x14ac:dyDescent="0.2">
      <c r="A62" s="26"/>
      <c r="B62" s="4"/>
      <c r="C62" s="4"/>
      <c r="D62" s="4"/>
    </row>
    <row r="63" spans="1:4" ht="15.75" x14ac:dyDescent="0.25">
      <c r="A63" s="7" t="s">
        <v>7</v>
      </c>
      <c r="B63" s="4"/>
      <c r="C63" s="4"/>
      <c r="D63" s="4"/>
    </row>
    <row r="64" spans="1:4" x14ac:dyDescent="0.2">
      <c r="A64" s="4"/>
      <c r="B64" s="4"/>
      <c r="C64" s="4"/>
      <c r="D64" s="4"/>
    </row>
    <row r="65" spans="1:4" x14ac:dyDescent="0.2">
      <c r="A65" s="27" t="s">
        <v>6</v>
      </c>
      <c r="B65" s="4"/>
      <c r="C65" s="4"/>
      <c r="D65" s="4"/>
    </row>
    <row r="66" spans="1:4" x14ac:dyDescent="0.2">
      <c r="A66" s="6" t="s">
        <v>5</v>
      </c>
      <c r="B66" s="4"/>
      <c r="C66" s="4"/>
      <c r="D66" s="4"/>
    </row>
    <row r="67" spans="1:4" x14ac:dyDescent="0.2">
      <c r="A67" s="6"/>
      <c r="B67" s="4"/>
      <c r="C67" s="4"/>
      <c r="D67" s="4"/>
    </row>
    <row r="68" spans="1:4" x14ac:dyDescent="0.2">
      <c r="A68" s="27" t="s">
        <v>4</v>
      </c>
      <c r="B68" s="4"/>
      <c r="C68" s="4"/>
      <c r="D68" s="4"/>
    </row>
    <row r="69" spans="1:4" x14ac:dyDescent="0.2">
      <c r="A69" s="6"/>
      <c r="B69" s="4"/>
      <c r="C69" s="4"/>
      <c r="D69" s="4"/>
    </row>
    <row r="70" spans="1:4" s="3" customFormat="1" ht="15.75" x14ac:dyDescent="0.25">
      <c r="A70" s="27" t="s">
        <v>3</v>
      </c>
      <c r="B70" s="4"/>
      <c r="C70" s="4"/>
      <c r="D70" s="4"/>
    </row>
    <row r="71" spans="1:4" x14ac:dyDescent="0.2">
      <c r="A71" s="6" t="s">
        <v>2</v>
      </c>
      <c r="B71" s="4"/>
      <c r="C71" s="4"/>
      <c r="D71" s="4"/>
    </row>
    <row r="72" spans="1:4" x14ac:dyDescent="0.2">
      <c r="A72" s="28" t="s">
        <v>1</v>
      </c>
      <c r="B72" s="4"/>
      <c r="C72" s="4"/>
      <c r="D72" s="4"/>
    </row>
    <row r="73" spans="1:4" x14ac:dyDescent="0.2">
      <c r="A73" s="28" t="s">
        <v>0</v>
      </c>
      <c r="B73" s="4"/>
      <c r="C73" s="4"/>
      <c r="D73" s="4"/>
    </row>
    <row r="74" spans="1:4" x14ac:dyDescent="0.2">
      <c r="A74" s="28"/>
      <c r="B74" s="4"/>
      <c r="C74" s="4"/>
      <c r="D74" s="4"/>
    </row>
    <row r="75" spans="1:4" x14ac:dyDescent="0.2">
      <c r="A75" s="29"/>
      <c r="B75" s="29"/>
      <c r="C75" s="29"/>
      <c r="D75" s="2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34"/>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0" t="s">
        <v>63</v>
      </c>
      <c r="B1" s="31"/>
      <c r="C1" s="31"/>
      <c r="D1" s="31"/>
      <c r="E1" s="31"/>
    </row>
    <row r="2" spans="1:5" ht="15" customHeight="1" x14ac:dyDescent="0.2">
      <c r="A2" s="5" t="str">
        <f ca="1">IF(1*LEFT(INFO("release"),2)&gt;=13,"","This function will not work in versions of Excel before 2007")</f>
        <v/>
      </c>
      <c r="B2" s="4"/>
      <c r="C2" s="4"/>
      <c r="D2" s="4"/>
      <c r="E2" s="4"/>
    </row>
    <row r="3" spans="1:5" x14ac:dyDescent="0.2">
      <c r="A3" s="4"/>
      <c r="B3" s="34" t="s">
        <v>62</v>
      </c>
      <c r="C3" s="34" t="s">
        <v>61</v>
      </c>
      <c r="D3" s="34" t="s">
        <v>60</v>
      </c>
      <c r="E3" s="4"/>
    </row>
    <row r="4" spans="1:5" x14ac:dyDescent="0.2">
      <c r="A4" s="14" t="s">
        <v>59</v>
      </c>
      <c r="B4" s="29">
        <v>67</v>
      </c>
      <c r="C4" s="29">
        <v>85</v>
      </c>
      <c r="D4" s="29">
        <v>84</v>
      </c>
      <c r="E4" s="4"/>
    </row>
    <row r="5" spans="1:5" x14ac:dyDescent="0.2">
      <c r="A5" s="14" t="s">
        <v>58</v>
      </c>
      <c r="B5" s="29">
        <v>54</v>
      </c>
      <c r="C5" s="29">
        <v>93</v>
      </c>
      <c r="D5" s="29">
        <v>0</v>
      </c>
      <c r="E5" s="4"/>
    </row>
    <row r="6" spans="1:5" x14ac:dyDescent="0.2">
      <c r="A6" s="14" t="s">
        <v>57</v>
      </c>
      <c r="B6" s="29">
        <v>76</v>
      </c>
      <c r="C6" s="29">
        <v>78</v>
      </c>
      <c r="D6" s="29">
        <v>82</v>
      </c>
      <c r="E6" s="4"/>
    </row>
    <row r="7" spans="1:5" x14ac:dyDescent="0.2">
      <c r="A7" s="14" t="s">
        <v>56</v>
      </c>
      <c r="B7" s="29">
        <v>0</v>
      </c>
      <c r="C7" s="29">
        <v>84</v>
      </c>
      <c r="D7" s="29">
        <v>80</v>
      </c>
      <c r="E7" s="4"/>
    </row>
    <row r="8" spans="1:5" x14ac:dyDescent="0.2">
      <c r="A8" s="14" t="s">
        <v>55</v>
      </c>
      <c r="B8" s="29">
        <v>80</v>
      </c>
      <c r="C8" s="29">
        <v>88</v>
      </c>
      <c r="D8" s="29">
        <v>48</v>
      </c>
      <c r="E8" s="4"/>
    </row>
    <row r="9" spans="1:5" x14ac:dyDescent="0.2">
      <c r="A9" s="14" t="s">
        <v>54</v>
      </c>
      <c r="B9" s="29">
        <v>45</v>
      </c>
      <c r="C9" s="29">
        <v>96</v>
      </c>
      <c r="D9" s="29">
        <v>90</v>
      </c>
      <c r="E9" s="4"/>
    </row>
    <row r="10" spans="1:5" x14ac:dyDescent="0.2">
      <c r="A10" s="14" t="s">
        <v>53</v>
      </c>
      <c r="B10" s="35">
        <v>0</v>
      </c>
      <c r="C10" s="29">
        <v>92</v>
      </c>
      <c r="D10" s="29">
        <v>67</v>
      </c>
      <c r="E10" s="4"/>
    </row>
    <row r="11" spans="1:5" x14ac:dyDescent="0.2">
      <c r="A11" s="14" t="s">
        <v>52</v>
      </c>
      <c r="B11" s="29">
        <v>14</v>
      </c>
      <c r="C11" s="29">
        <v>78</v>
      </c>
      <c r="D11" s="29">
        <v>65</v>
      </c>
      <c r="E11" s="4"/>
    </row>
    <row r="12" spans="1:5" x14ac:dyDescent="0.2">
      <c r="A12" s="14" t="s">
        <v>51</v>
      </c>
      <c r="B12" s="29">
        <v>94</v>
      </c>
      <c r="C12" s="29">
        <v>50</v>
      </c>
      <c r="D12" s="29">
        <v>89</v>
      </c>
      <c r="E12" s="4"/>
    </row>
    <row r="13" spans="1:5" x14ac:dyDescent="0.2">
      <c r="A13" s="14" t="s">
        <v>50</v>
      </c>
      <c r="B13" s="29">
        <v>86</v>
      </c>
      <c r="C13" s="29">
        <v>85</v>
      </c>
      <c r="D13" s="29">
        <v>94</v>
      </c>
      <c r="E13" s="4"/>
    </row>
    <row r="14" spans="1:5" ht="15.75" x14ac:dyDescent="0.25">
      <c r="A14" s="7"/>
      <c r="B14" s="4"/>
      <c r="C14" s="4"/>
      <c r="D14" s="4"/>
      <c r="E14" s="4"/>
    </row>
    <row r="15" spans="1:5" x14ac:dyDescent="0.2">
      <c r="A15" s="6" t="s">
        <v>49</v>
      </c>
      <c r="B15" s="4"/>
      <c r="C15" s="4">
        <f>COUNTIFS(B4:B13,"&gt;0",C4:C13,"&gt;0",D4:D13,"&gt;0")</f>
        <v>7</v>
      </c>
      <c r="D15" s="4"/>
      <c r="E15" s="4"/>
    </row>
    <row r="16" spans="1:5" x14ac:dyDescent="0.2">
      <c r="A16" s="36" t="str">
        <f ca="1">"Formula in "&amp;ADDRESS(ROW(C15),COLUMN(C15),4)&amp;" &gt;&gt;&gt;   "&amp;_xlfn.FORMULATEXT(C15)</f>
        <v>Formula in C15 &gt;&gt;&gt;   =COUNTIFS(B4:B13,"&gt;0",C4:C13,"&gt;0",D4:D13,"&gt;0")</v>
      </c>
      <c r="B16" s="4"/>
      <c r="C16" s="4"/>
      <c r="D16" s="6"/>
      <c r="E16" s="4"/>
    </row>
    <row r="17" spans="1:5" x14ac:dyDescent="0.2">
      <c r="A17" s="37"/>
      <c r="B17" s="4"/>
      <c r="C17" s="4"/>
      <c r="D17" s="6"/>
      <c r="E17" s="4"/>
    </row>
    <row r="18" spans="1:5" x14ac:dyDescent="0.2">
      <c r="A18" s="36"/>
      <c r="B18" s="4"/>
      <c r="C18" s="4"/>
      <c r="D18" s="6"/>
      <c r="E18" s="4"/>
    </row>
    <row r="19" spans="1:5" x14ac:dyDescent="0.2">
      <c r="A19" s="6" t="s">
        <v>48</v>
      </c>
      <c r="B19" s="4"/>
      <c r="C19" s="4">
        <f>COUNTIFS(B4:B13,"&gt;=50",C4:C13,"&gt;=50",D4:D13,"&gt;=50")</f>
        <v>4</v>
      </c>
      <c r="D19" s="4"/>
      <c r="E19" s="4"/>
    </row>
    <row r="20" spans="1:5" x14ac:dyDescent="0.2">
      <c r="A20" s="36" t="str">
        <f ca="1">"Formula in "&amp;ADDRESS(ROW(C19),COLUMN(C19),4)&amp;" &gt;&gt;&gt;   "&amp;_xlfn.FORMULATEXT(C19)</f>
        <v>Formula in C19 &gt;&gt;&gt;   =COUNTIFS(B4:B13,"&gt;=50",C4:C13,"&gt;=50",D4:D13,"&gt;=50")</v>
      </c>
      <c r="B20" s="4"/>
      <c r="C20" s="4"/>
      <c r="D20" s="6"/>
      <c r="E20" s="4"/>
    </row>
    <row r="21" spans="1:5" x14ac:dyDescent="0.2">
      <c r="A21" s="37"/>
      <c r="B21" s="4"/>
      <c r="C21" s="4"/>
      <c r="D21" s="6"/>
      <c r="E21" s="4"/>
    </row>
    <row r="22" spans="1:5" x14ac:dyDescent="0.2">
      <c r="A22" s="6"/>
      <c r="B22" s="4"/>
      <c r="C22" s="4"/>
      <c r="D22" s="4"/>
      <c r="E22" s="4"/>
    </row>
    <row r="23" spans="1:5" x14ac:dyDescent="0.2">
      <c r="A23" s="6" t="s">
        <v>47</v>
      </c>
      <c r="B23" s="4"/>
      <c r="C23" s="4">
        <f>COUNTIFS(B4:B13,"&gt;=65",C4:C13,"&gt;=65",D4:D13,"&gt;=65")</f>
        <v>3</v>
      </c>
      <c r="D23" s="4"/>
      <c r="E23" s="4"/>
    </row>
    <row r="24" spans="1:5" x14ac:dyDescent="0.2">
      <c r="A24" s="36" t="str">
        <f ca="1">"Formula in "&amp;ADDRESS(ROW(C23),COLUMN(C23),4)&amp;" &gt;&gt;&gt;   "&amp;_xlfn.FORMULATEXT(C23)</f>
        <v>Formula in C23 &gt;&gt;&gt;   =COUNTIFS(B4:B13,"&gt;=65",C4:C13,"&gt;=65",D4:D13,"&gt;=65")</v>
      </c>
      <c r="B24" s="4"/>
      <c r="C24" s="4"/>
      <c r="D24" s="6"/>
      <c r="E24" s="4"/>
    </row>
    <row r="25" spans="1:5" x14ac:dyDescent="0.2">
      <c r="A25" s="36"/>
      <c r="B25" s="4"/>
      <c r="C25" s="4"/>
      <c r="D25" s="6"/>
      <c r="E25" s="4"/>
    </row>
    <row r="26" spans="1:5" x14ac:dyDescent="0.2">
      <c r="A26" s="4"/>
      <c r="B26" s="4"/>
      <c r="C26" s="4"/>
      <c r="D26" s="4"/>
      <c r="E26" s="4"/>
    </row>
    <row r="27" spans="1:5" x14ac:dyDescent="0.2">
      <c r="A27" s="6" t="s">
        <v>46</v>
      </c>
      <c r="B27" s="4"/>
      <c r="C27" s="4">
        <f>COUNTIFS(B4:B13,"&gt;=75",C4:C13,"&gt;=75",D4:D13,"&gt;=75")</f>
        <v>2</v>
      </c>
      <c r="D27" s="4"/>
      <c r="E27" s="4"/>
    </row>
    <row r="28" spans="1:5" x14ac:dyDescent="0.2">
      <c r="A28" s="36" t="str">
        <f ca="1">"Formula in "&amp;ADDRESS(ROW(C27),COLUMN(C27),4)&amp;" &gt;&gt;&gt;   "&amp;_xlfn.FORMULATEXT(C27)</f>
        <v>Formula in C27 &gt;&gt;&gt;   =COUNTIFS(B4:B13,"&gt;=75",C4:C13,"&gt;=75",D4:D13,"&gt;=75")</v>
      </c>
      <c r="B28" s="4"/>
      <c r="C28" s="4"/>
      <c r="D28" s="4"/>
      <c r="E28" s="4"/>
    </row>
    <row r="29" spans="1:5" x14ac:dyDescent="0.2">
      <c r="A29" s="36"/>
      <c r="B29" s="4"/>
      <c r="C29" s="4"/>
      <c r="D29" s="4"/>
      <c r="E29" s="4"/>
    </row>
    <row r="30" spans="1:5" x14ac:dyDescent="0.2">
      <c r="A30" s="4"/>
      <c r="B30" s="4"/>
      <c r="C30" s="4"/>
      <c r="D30" s="4"/>
      <c r="E30" s="4"/>
    </row>
    <row r="31" spans="1:5" x14ac:dyDescent="0.2">
      <c r="A31" s="6" t="s">
        <v>45</v>
      </c>
      <c r="B31" s="4"/>
      <c r="C31" s="4">
        <f>COUNTIFS(B4:B13,"&gt;=85",C4:C13,"&gt;=85",D4:D13,"&gt;=85")</f>
        <v>1</v>
      </c>
      <c r="D31" s="4"/>
      <c r="E31" s="4"/>
    </row>
    <row r="32" spans="1:5" x14ac:dyDescent="0.2">
      <c r="A32" s="36" t="str">
        <f ca="1">"Formula in "&amp;ADDRESS(ROW(C31),COLUMN(C31),4)&amp;" &gt;&gt;&gt;   "&amp;_xlfn.FORMULATEXT(C31)</f>
        <v>Formula in C31 &gt;&gt;&gt;   =COUNTIFS(B4:B13,"&gt;=85",C4:C13,"&gt;=85",D4:D13,"&gt;=85")</v>
      </c>
      <c r="B32" s="4"/>
      <c r="C32" s="4"/>
      <c r="D32" s="4"/>
      <c r="E32" s="4"/>
    </row>
    <row r="33" spans="1:5" x14ac:dyDescent="0.2">
      <c r="A33" s="4"/>
      <c r="B33" s="4"/>
      <c r="C33" s="4"/>
      <c r="D33" s="4"/>
      <c r="E33" s="4"/>
    </row>
    <row r="34" spans="1:5" x14ac:dyDescent="0.2">
      <c r="A34" s="6"/>
      <c r="B34" s="6"/>
      <c r="C34" s="6"/>
      <c r="D34" s="4"/>
      <c r="E34"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5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0" t="s">
        <v>44</v>
      </c>
      <c r="B1" s="31"/>
      <c r="C1" s="31"/>
      <c r="D1" s="31"/>
      <c r="E1" s="31"/>
    </row>
    <row r="2" spans="1:5" ht="15" customHeight="1" x14ac:dyDescent="0.2">
      <c r="A2" s="5" t="str">
        <f ca="1">IF(1*LEFT(INFO("release"),2)&gt;=13,"","This function will not work in versions of Excel before 2007")</f>
        <v/>
      </c>
      <c r="B2" s="4"/>
      <c r="C2" s="4"/>
      <c r="D2" s="4"/>
      <c r="E2" s="4"/>
    </row>
    <row r="3" spans="1:5" x14ac:dyDescent="0.2">
      <c r="A3" s="4"/>
      <c r="B3" s="38" t="s">
        <v>43</v>
      </c>
      <c r="C3" s="39" t="s">
        <v>42</v>
      </c>
      <c r="D3" s="34" t="s">
        <v>31</v>
      </c>
      <c r="E3" s="4"/>
    </row>
    <row r="4" spans="1:5" x14ac:dyDescent="0.2">
      <c r="A4" s="14" t="s">
        <v>11</v>
      </c>
      <c r="B4" s="40" t="s">
        <v>32</v>
      </c>
      <c r="C4" s="41" t="s">
        <v>30</v>
      </c>
      <c r="D4" s="29">
        <v>4.54</v>
      </c>
      <c r="E4" s="4"/>
    </row>
    <row r="5" spans="1:5" x14ac:dyDescent="0.2">
      <c r="A5" s="14" t="s">
        <v>41</v>
      </c>
      <c r="B5" s="40" t="s">
        <v>35</v>
      </c>
      <c r="C5" s="41" t="s">
        <v>30</v>
      </c>
      <c r="D5" s="29">
        <v>4.87</v>
      </c>
      <c r="E5" s="4"/>
    </row>
    <row r="6" spans="1:5" x14ac:dyDescent="0.2">
      <c r="A6" s="14" t="s">
        <v>9</v>
      </c>
      <c r="B6" s="40" t="s">
        <v>35</v>
      </c>
      <c r="C6" s="41" t="s">
        <v>29</v>
      </c>
      <c r="D6" s="29">
        <v>3.53</v>
      </c>
      <c r="E6" s="4"/>
    </row>
    <row r="7" spans="1:5" x14ac:dyDescent="0.2">
      <c r="A7" s="14" t="s">
        <v>40</v>
      </c>
      <c r="B7" s="40" t="s">
        <v>32</v>
      </c>
      <c r="C7" s="41" t="s">
        <v>28</v>
      </c>
      <c r="D7" s="29">
        <v>4.32</v>
      </c>
      <c r="E7" s="4"/>
    </row>
    <row r="8" spans="1:5" x14ac:dyDescent="0.2">
      <c r="A8" s="14" t="s">
        <v>39</v>
      </c>
      <c r="B8" s="40" t="s">
        <v>35</v>
      </c>
      <c r="C8" s="41" t="s">
        <v>27</v>
      </c>
      <c r="D8" s="29">
        <v>4.67</v>
      </c>
      <c r="E8" s="4"/>
    </row>
    <row r="9" spans="1:5" x14ac:dyDescent="0.2">
      <c r="A9" s="14" t="s">
        <v>38</v>
      </c>
      <c r="B9" s="40" t="s">
        <v>32</v>
      </c>
      <c r="C9" s="41" t="s">
        <v>29</v>
      </c>
      <c r="D9" s="29">
        <v>3.21</v>
      </c>
      <c r="E9" s="4"/>
    </row>
    <row r="10" spans="1:5" x14ac:dyDescent="0.2">
      <c r="A10" s="14" t="s">
        <v>37</v>
      </c>
      <c r="B10" s="42" t="s">
        <v>32</v>
      </c>
      <c r="C10" s="41" t="s">
        <v>28</v>
      </c>
      <c r="D10" s="29">
        <v>3.53</v>
      </c>
      <c r="E10" s="4"/>
    </row>
    <row r="11" spans="1:5" x14ac:dyDescent="0.2">
      <c r="A11" s="14" t="s">
        <v>10</v>
      </c>
      <c r="B11" s="40" t="s">
        <v>32</v>
      </c>
      <c r="C11" s="41" t="s">
        <v>30</v>
      </c>
      <c r="D11" s="29">
        <v>4.03</v>
      </c>
      <c r="E11" s="4"/>
    </row>
    <row r="12" spans="1:5" x14ac:dyDescent="0.2">
      <c r="A12" s="14" t="s">
        <v>36</v>
      </c>
      <c r="B12" s="40" t="s">
        <v>35</v>
      </c>
      <c r="C12" s="41" t="s">
        <v>30</v>
      </c>
      <c r="D12" s="29">
        <v>4.2</v>
      </c>
      <c r="E12" s="4"/>
    </row>
    <row r="13" spans="1:5" x14ac:dyDescent="0.2">
      <c r="A13" s="14" t="s">
        <v>11</v>
      </c>
      <c r="B13" s="40" t="s">
        <v>32</v>
      </c>
      <c r="C13" s="41" t="s">
        <v>27</v>
      </c>
      <c r="D13" s="29">
        <v>4.53</v>
      </c>
      <c r="E13" s="4"/>
    </row>
    <row r="14" spans="1:5" x14ac:dyDescent="0.2">
      <c r="A14" s="6"/>
      <c r="B14" s="6"/>
      <c r="C14" s="6"/>
      <c r="D14" s="4"/>
      <c r="E14" s="4"/>
    </row>
    <row r="15" spans="1:5" x14ac:dyDescent="0.2">
      <c r="A15" s="6" t="s">
        <v>34</v>
      </c>
      <c r="B15" s="6"/>
      <c r="C15" s="6"/>
      <c r="D15" s="4"/>
      <c r="E15" s="4"/>
    </row>
    <row r="16" spans="1:5" x14ac:dyDescent="0.2">
      <c r="A16" s="6"/>
      <c r="B16" s="6"/>
      <c r="C16" s="6"/>
      <c r="D16" s="4"/>
      <c r="E16" s="4"/>
    </row>
    <row r="17" spans="1:5" x14ac:dyDescent="0.2">
      <c r="A17" s="6" t="s">
        <v>33</v>
      </c>
      <c r="B17" s="43" t="s">
        <v>32</v>
      </c>
      <c r="C17" s="6"/>
      <c r="D17" s="4"/>
      <c r="E17" s="4"/>
    </row>
    <row r="18" spans="1:5" x14ac:dyDescent="0.2">
      <c r="A18" s="44" t="s">
        <v>31</v>
      </c>
      <c r="B18" s="44" t="s">
        <v>30</v>
      </c>
      <c r="C18" s="44" t="s">
        <v>29</v>
      </c>
      <c r="D18" s="45" t="s">
        <v>28</v>
      </c>
      <c r="E18" s="45" t="s">
        <v>27</v>
      </c>
    </row>
    <row r="19" spans="1:5" x14ac:dyDescent="0.2">
      <c r="A19" s="6">
        <v>5</v>
      </c>
      <c r="B19" s="4">
        <f t="shared" ref="B19:E35" si="0">COUNTIFS(SexColumn,"="&amp;GenderCell,DegreeTypeColumn,"="&amp;B$18,GPAColumn,"&gt;="&amp;$A19)</f>
        <v>0</v>
      </c>
      <c r="C19" s="4">
        <f t="shared" si="0"/>
        <v>0</v>
      </c>
      <c r="D19" s="4">
        <f t="shared" si="0"/>
        <v>0</v>
      </c>
      <c r="E19" s="4">
        <f t="shared" si="0"/>
        <v>0</v>
      </c>
    </row>
    <row r="20" spans="1:5" x14ac:dyDescent="0.2">
      <c r="A20" s="6">
        <f t="shared" ref="A20:A35" si="1">A19-0.25</f>
        <v>4.75</v>
      </c>
      <c r="B20" s="4">
        <f t="shared" si="0"/>
        <v>0</v>
      </c>
      <c r="C20" s="4">
        <f t="shared" si="0"/>
        <v>0</v>
      </c>
      <c r="D20" s="4">
        <f t="shared" si="0"/>
        <v>0</v>
      </c>
      <c r="E20" s="4">
        <f t="shared" si="0"/>
        <v>0</v>
      </c>
    </row>
    <row r="21" spans="1:5" x14ac:dyDescent="0.2">
      <c r="A21" s="6">
        <f t="shared" si="1"/>
        <v>4.5</v>
      </c>
      <c r="B21" s="4">
        <f t="shared" si="0"/>
        <v>1</v>
      </c>
      <c r="C21" s="4">
        <f t="shared" si="0"/>
        <v>0</v>
      </c>
      <c r="D21" s="4">
        <f t="shared" si="0"/>
        <v>0</v>
      </c>
      <c r="E21" s="4">
        <f t="shared" si="0"/>
        <v>1</v>
      </c>
    </row>
    <row r="22" spans="1:5" x14ac:dyDescent="0.2">
      <c r="A22" s="6">
        <f t="shared" si="1"/>
        <v>4.25</v>
      </c>
      <c r="B22" s="4">
        <f t="shared" si="0"/>
        <v>1</v>
      </c>
      <c r="C22" s="4">
        <f t="shared" si="0"/>
        <v>0</v>
      </c>
      <c r="D22" s="4">
        <f t="shared" si="0"/>
        <v>1</v>
      </c>
      <c r="E22" s="4">
        <f t="shared" si="0"/>
        <v>1</v>
      </c>
    </row>
    <row r="23" spans="1:5" x14ac:dyDescent="0.2">
      <c r="A23" s="6">
        <f t="shared" si="1"/>
        <v>4</v>
      </c>
      <c r="B23" s="4">
        <f t="shared" si="0"/>
        <v>2</v>
      </c>
      <c r="C23" s="4">
        <f t="shared" si="0"/>
        <v>0</v>
      </c>
      <c r="D23" s="4">
        <f t="shared" si="0"/>
        <v>1</v>
      </c>
      <c r="E23" s="4">
        <f t="shared" si="0"/>
        <v>1</v>
      </c>
    </row>
    <row r="24" spans="1:5" x14ac:dyDescent="0.2">
      <c r="A24" s="6">
        <f t="shared" si="1"/>
        <v>3.75</v>
      </c>
      <c r="B24" s="4">
        <f t="shared" si="0"/>
        <v>2</v>
      </c>
      <c r="C24" s="4">
        <f t="shared" si="0"/>
        <v>0</v>
      </c>
      <c r="D24" s="4">
        <f t="shared" si="0"/>
        <v>1</v>
      </c>
      <c r="E24" s="4">
        <f t="shared" si="0"/>
        <v>1</v>
      </c>
    </row>
    <row r="25" spans="1:5" x14ac:dyDescent="0.2">
      <c r="A25" s="6">
        <f t="shared" si="1"/>
        <v>3.5</v>
      </c>
      <c r="B25" s="4">
        <f t="shared" si="0"/>
        <v>2</v>
      </c>
      <c r="C25" s="4">
        <f t="shared" si="0"/>
        <v>0</v>
      </c>
      <c r="D25" s="4">
        <f t="shared" si="0"/>
        <v>2</v>
      </c>
      <c r="E25" s="4">
        <f t="shared" si="0"/>
        <v>1</v>
      </c>
    </row>
    <row r="26" spans="1:5" x14ac:dyDescent="0.2">
      <c r="A26" s="6">
        <f t="shared" si="1"/>
        <v>3.25</v>
      </c>
      <c r="B26" s="4">
        <f t="shared" si="0"/>
        <v>2</v>
      </c>
      <c r="C26" s="4">
        <f t="shared" si="0"/>
        <v>0</v>
      </c>
      <c r="D26" s="4">
        <f t="shared" si="0"/>
        <v>2</v>
      </c>
      <c r="E26" s="4">
        <f t="shared" si="0"/>
        <v>1</v>
      </c>
    </row>
    <row r="27" spans="1:5" x14ac:dyDescent="0.2">
      <c r="A27" s="6">
        <f t="shared" si="1"/>
        <v>3</v>
      </c>
      <c r="B27" s="4">
        <f t="shared" si="0"/>
        <v>2</v>
      </c>
      <c r="C27" s="4">
        <f t="shared" si="0"/>
        <v>1</v>
      </c>
      <c r="D27" s="4">
        <f t="shared" si="0"/>
        <v>2</v>
      </c>
      <c r="E27" s="4">
        <f t="shared" si="0"/>
        <v>1</v>
      </c>
    </row>
    <row r="28" spans="1:5" x14ac:dyDescent="0.2">
      <c r="A28" s="6">
        <f t="shared" si="1"/>
        <v>2.75</v>
      </c>
      <c r="B28" s="4">
        <f t="shared" si="0"/>
        <v>2</v>
      </c>
      <c r="C28" s="4">
        <f t="shared" si="0"/>
        <v>1</v>
      </c>
      <c r="D28" s="4">
        <f t="shared" si="0"/>
        <v>2</v>
      </c>
      <c r="E28" s="4">
        <f t="shared" si="0"/>
        <v>1</v>
      </c>
    </row>
    <row r="29" spans="1:5" x14ac:dyDescent="0.2">
      <c r="A29" s="6">
        <f t="shared" si="1"/>
        <v>2.5</v>
      </c>
      <c r="B29" s="4">
        <f t="shared" si="0"/>
        <v>2</v>
      </c>
      <c r="C29" s="4">
        <f t="shared" si="0"/>
        <v>1</v>
      </c>
      <c r="D29" s="4">
        <f t="shared" si="0"/>
        <v>2</v>
      </c>
      <c r="E29" s="4">
        <f t="shared" si="0"/>
        <v>1</v>
      </c>
    </row>
    <row r="30" spans="1:5" x14ac:dyDescent="0.2">
      <c r="A30" s="6">
        <f t="shared" si="1"/>
        <v>2.25</v>
      </c>
      <c r="B30" s="4">
        <f t="shared" si="0"/>
        <v>2</v>
      </c>
      <c r="C30" s="4">
        <f t="shared" si="0"/>
        <v>1</v>
      </c>
      <c r="D30" s="4">
        <f t="shared" si="0"/>
        <v>2</v>
      </c>
      <c r="E30" s="4">
        <f t="shared" si="0"/>
        <v>1</v>
      </c>
    </row>
    <row r="31" spans="1:5" x14ac:dyDescent="0.2">
      <c r="A31" s="6">
        <f t="shared" si="1"/>
        <v>2</v>
      </c>
      <c r="B31" s="4">
        <f t="shared" si="0"/>
        <v>2</v>
      </c>
      <c r="C31" s="4">
        <f t="shared" si="0"/>
        <v>1</v>
      </c>
      <c r="D31" s="4">
        <f t="shared" si="0"/>
        <v>2</v>
      </c>
      <c r="E31" s="4">
        <f t="shared" si="0"/>
        <v>1</v>
      </c>
    </row>
    <row r="32" spans="1:5" x14ac:dyDescent="0.2">
      <c r="A32" s="6">
        <f t="shared" si="1"/>
        <v>1.75</v>
      </c>
      <c r="B32" s="4">
        <f t="shared" si="0"/>
        <v>2</v>
      </c>
      <c r="C32" s="4">
        <f t="shared" si="0"/>
        <v>1</v>
      </c>
      <c r="D32" s="4">
        <f t="shared" si="0"/>
        <v>2</v>
      </c>
      <c r="E32" s="4">
        <f t="shared" si="0"/>
        <v>1</v>
      </c>
    </row>
    <row r="33" spans="1:5" x14ac:dyDescent="0.2">
      <c r="A33" s="6">
        <f t="shared" si="1"/>
        <v>1.5</v>
      </c>
      <c r="B33" s="4">
        <f t="shared" si="0"/>
        <v>2</v>
      </c>
      <c r="C33" s="4">
        <f t="shared" si="0"/>
        <v>1</v>
      </c>
      <c r="D33" s="4">
        <f t="shared" si="0"/>
        <v>2</v>
      </c>
      <c r="E33" s="4">
        <f t="shared" si="0"/>
        <v>1</v>
      </c>
    </row>
    <row r="34" spans="1:5" x14ac:dyDescent="0.2">
      <c r="A34" s="6">
        <f t="shared" si="1"/>
        <v>1.25</v>
      </c>
      <c r="B34" s="4">
        <f t="shared" si="0"/>
        <v>2</v>
      </c>
      <c r="C34" s="4">
        <f t="shared" si="0"/>
        <v>1</v>
      </c>
      <c r="D34" s="4">
        <f t="shared" si="0"/>
        <v>2</v>
      </c>
      <c r="E34" s="4">
        <f t="shared" si="0"/>
        <v>1</v>
      </c>
    </row>
    <row r="35" spans="1:5" x14ac:dyDescent="0.2">
      <c r="A35" s="6">
        <f t="shared" si="1"/>
        <v>1</v>
      </c>
      <c r="B35" s="4">
        <f t="shared" si="0"/>
        <v>2</v>
      </c>
      <c r="C35" s="4">
        <f t="shared" si="0"/>
        <v>1</v>
      </c>
      <c r="D35" s="4">
        <f t="shared" si="0"/>
        <v>2</v>
      </c>
      <c r="E35" s="4">
        <f t="shared" si="0"/>
        <v>1</v>
      </c>
    </row>
    <row r="36" spans="1:5" x14ac:dyDescent="0.2">
      <c r="A36" s="6"/>
      <c r="B36" s="6"/>
      <c r="C36" s="6"/>
      <c r="D36" s="6"/>
      <c r="E36" s="6"/>
    </row>
    <row r="37" spans="1:5" x14ac:dyDescent="0.2">
      <c r="A37" s="6"/>
      <c r="B37" s="6"/>
      <c r="C37" s="6"/>
      <c r="D37" s="4"/>
      <c r="E37" s="4"/>
    </row>
    <row r="38" spans="1:5" x14ac:dyDescent="0.2">
      <c r="A38" s="6"/>
      <c r="B38" s="6"/>
      <c r="C38" s="6"/>
      <c r="D38" s="4"/>
      <c r="E38" s="4"/>
    </row>
    <row r="39" spans="1:5" x14ac:dyDescent="0.2">
      <c r="A39" s="4" t="str">
        <f ca="1">"'Anchor' cell formula in "&amp;ADDRESS(ROW(B19),COLUMN(B19),4)&amp;" &gt;&gt;&gt;   "&amp;_xlfn.FORMULATEXT(B19)</f>
        <v>'Anchor' cell formula in B19 &gt;&gt;&gt;   =COUNTIFS(SexColumn,"="&amp;GenderCell,DegreeTypeColumn,"="&amp;B$18,GPAColumn,"&gt;="&amp;$A19)</v>
      </c>
      <c r="B39" s="6"/>
      <c r="C39" s="6"/>
      <c r="D39" s="4"/>
      <c r="E39" s="4"/>
    </row>
    <row r="40" spans="1:5" x14ac:dyDescent="0.2">
      <c r="A40" s="6"/>
      <c r="B40" s="6"/>
      <c r="C40" s="6"/>
      <c r="D40" s="4"/>
      <c r="E40" s="4"/>
    </row>
    <row r="41" spans="1:5" x14ac:dyDescent="0.2">
      <c r="A41" s="6" t="s">
        <v>26</v>
      </c>
      <c r="B41" s="6"/>
      <c r="C41" s="6"/>
      <c r="D41" s="4"/>
      <c r="E41" s="4"/>
    </row>
    <row r="42" spans="1:5" x14ac:dyDescent="0.2">
      <c r="A42" s="14" t="s">
        <v>25</v>
      </c>
      <c r="B42" s="6"/>
      <c r="C42" s="6"/>
      <c r="D42" s="4"/>
      <c r="E42" s="4"/>
    </row>
    <row r="43" spans="1:5" x14ac:dyDescent="0.2">
      <c r="A43" s="19" t="str">
        <f>"Criteria_range1 is the Sex data in "&amp;ADDRESS(ROW(B4),COLUMN(B4),1)&amp;":"&amp;ADDRESS(ROW(B13),COLUMN(B13),1)&amp;" which has been given the rangename SexColumn"</f>
        <v>Criteria_range1 is the Sex data in $B$4:$B$13 which has been given the rangename SexColumn</v>
      </c>
      <c r="B43" s="6"/>
      <c r="C43" s="6"/>
      <c r="D43" s="4"/>
      <c r="E43" s="4"/>
    </row>
    <row r="44" spans="1:5" x14ac:dyDescent="0.2">
      <c r="A44" s="46" t="s">
        <v>21</v>
      </c>
      <c r="B44" s="6"/>
      <c r="C44" s="6"/>
      <c r="D44" s="4"/>
      <c r="E44" s="4"/>
    </row>
    <row r="45" spans="1:5" x14ac:dyDescent="0.2">
      <c r="A45" s="19" t="str">
        <f>"Criteria1 is reference to the named cell containing the gender selection, which is "&amp;ADDRESS(ROW(GenderCell),COLUMN(GenderCell),1)</f>
        <v>Criteria1 is reference to the named cell containing the gender selection, which is $B$17</v>
      </c>
      <c r="B45" s="6"/>
      <c r="C45" s="6"/>
      <c r="D45" s="4"/>
      <c r="E45" s="4"/>
    </row>
    <row r="46" spans="1:5" x14ac:dyDescent="0.2">
      <c r="A46" s="46" t="s">
        <v>24</v>
      </c>
      <c r="B46" s="6"/>
      <c r="C46" s="6"/>
      <c r="D46" s="4"/>
      <c r="E46" s="4"/>
    </row>
    <row r="47" spans="1:5" x14ac:dyDescent="0.2">
      <c r="A47" s="14" t="s">
        <v>23</v>
      </c>
      <c r="B47" s="6"/>
      <c r="C47" s="6"/>
      <c r="D47" s="4"/>
      <c r="E47" s="4"/>
    </row>
    <row r="48" spans="1:5" x14ac:dyDescent="0.2">
      <c r="A48" s="19" t="str">
        <f>"Criteria_range2 is the Degree Type data in "&amp;ADDRESS(ROW(C4),COLUMN(C4),1)&amp;":"&amp;ADDRESS(ROW(C13),COLUMN(C13),1)&amp;" which has been given the name DegreeTypeColumn"</f>
        <v>Criteria_range2 is the Degree Type data in $C$4:$C$13 which has been given the name DegreeTypeColumn</v>
      </c>
      <c r="B48" s="6"/>
      <c r="C48" s="6"/>
      <c r="D48" s="4"/>
      <c r="E48" s="4"/>
    </row>
    <row r="49" spans="1:5" x14ac:dyDescent="0.2">
      <c r="A49" s="46" t="s">
        <v>21</v>
      </c>
      <c r="B49" s="6"/>
      <c r="C49" s="6"/>
      <c r="D49" s="4"/>
      <c r="E49" s="4"/>
    </row>
    <row r="50" spans="1:5" x14ac:dyDescent="0.2">
      <c r="A50" s="19" t="str">
        <f>"Criteria2 needs reference to row "&amp;ROW(B18)&amp;" of the table we are creating."</f>
        <v>Criteria2 needs reference to row 18 of the table we are creating.</v>
      </c>
      <c r="B50" s="6"/>
      <c r="C50" s="6"/>
      <c r="D50" s="4"/>
      <c r="E50" s="4"/>
    </row>
    <row r="51" spans="1:5" x14ac:dyDescent="0.2">
      <c r="A51" s="46" t="str">
        <f>"We have used relative reference of the column and absolute reference of the row number to give us "&amp;ADDRESS(ROW(B18),COLUMN(B18),2)</f>
        <v>We have used relative reference of the column and absolute reference of the row number to give us B$18</v>
      </c>
      <c r="B51" s="6"/>
      <c r="C51" s="6"/>
      <c r="D51" s="4"/>
      <c r="E51" s="4"/>
    </row>
    <row r="52" spans="1:5" x14ac:dyDescent="0.2">
      <c r="A52" s="46" t="str">
        <f>"This means that when we copy down we 'lock' the formula on row "&amp;ROW(B18)&amp;" but when we copy across we refer to the appropriate DegreeType."</f>
        <v>This means that when we copy down we 'lock' the formula on row 18 but when we copy across we refer to the appropriate DegreeType.</v>
      </c>
      <c r="B52" s="6"/>
      <c r="C52" s="6"/>
      <c r="D52" s="4"/>
      <c r="E52" s="4"/>
    </row>
    <row r="53" spans="1:5" x14ac:dyDescent="0.2">
      <c r="A53" s="14" t="s">
        <v>22</v>
      </c>
      <c r="B53" s="6"/>
      <c r="C53" s="6"/>
      <c r="D53" s="4"/>
      <c r="E53" s="4"/>
    </row>
    <row r="54" spans="1:5" x14ac:dyDescent="0.2">
      <c r="A54" s="19" t="str">
        <f>"Criteria_range3 is the GPA data in "&amp;ADDRESS(ROW(D9),COLUMN(D9),1)&amp;":"&amp;ADDRESS(ROW(D18),COLUMN(D18),1)&amp;" which has been given the name GPAColumn"</f>
        <v>Criteria_range3 is the GPA data in $D$9:$D$18 which has been given the name GPAColumn</v>
      </c>
      <c r="B54" s="6"/>
      <c r="C54" s="6"/>
      <c r="D54" s="4"/>
      <c r="E54" s="4"/>
    </row>
    <row r="55" spans="1:5" x14ac:dyDescent="0.2">
      <c r="A55" s="46" t="s">
        <v>21</v>
      </c>
      <c r="B55" s="6"/>
      <c r="C55" s="6"/>
      <c r="D55" s="4"/>
      <c r="E55" s="4"/>
    </row>
    <row r="56" spans="1:5" x14ac:dyDescent="0.2">
      <c r="A56" s="19" t="str">
        <f>"Criteria3 needs reference to column "&amp;COLUMN(A18)&amp;" of the table we are creating."</f>
        <v>Criteria3 needs reference to column 1 of the table we are creating.</v>
      </c>
      <c r="B56" s="6"/>
      <c r="C56" s="6"/>
      <c r="D56" s="4"/>
      <c r="E56" s="4"/>
    </row>
    <row r="57" spans="1:5" x14ac:dyDescent="0.2">
      <c r="A57" s="46" t="str">
        <f>"We have used absolute reference of the column and relative reference of the row number to give us "&amp;ADDRESS(ROW(A19),COLUMN(A19),3)</f>
        <v>We have used absolute reference of the column and relative reference of the row number to give us $A19</v>
      </c>
      <c r="B57" s="6"/>
      <c r="C57" s="6"/>
      <c r="D57" s="4"/>
      <c r="E57" s="4"/>
    </row>
    <row r="58" spans="1:5" x14ac:dyDescent="0.2">
      <c r="A58" s="46" t="str">
        <f>"This means that when we copy down we 'float' the formula on rows but when we copy across we refer 'lock' on to the appropriate GPA."</f>
        <v>This means that when we copy down we 'float' the formula on rows but when we copy across we refer 'lock' on to the appropriate GPA.</v>
      </c>
      <c r="B58" s="6"/>
      <c r="C58" s="6"/>
      <c r="D58" s="4"/>
      <c r="E58" s="4"/>
    </row>
    <row r="59" spans="1:5" x14ac:dyDescent="0.2">
      <c r="A59" s="4"/>
      <c r="B59" s="6"/>
      <c r="C59" s="6"/>
      <c r="D59" s="4"/>
      <c r="E59" s="4"/>
    </row>
  </sheetData>
  <dataValidations count="1">
    <dataValidation type="list" allowBlank="1" showInputMessage="1" showErrorMessage="1" sqref="B17" xr:uid="{00000000-0002-0000-0200-000000000000}">
      <formula1>"Male, Female"</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40"/>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0" t="s">
        <v>20</v>
      </c>
      <c r="B1" s="31"/>
      <c r="C1" s="31"/>
      <c r="D1" s="31"/>
      <c r="E1" s="31"/>
    </row>
    <row r="2" spans="1:5" ht="15" customHeight="1" x14ac:dyDescent="0.2">
      <c r="A2" s="5" t="str">
        <f ca="1">IF(1*LEFT(INFO("release"),2)&gt;=13,"","This function will not work in versions of Excel before 2007")</f>
        <v/>
      </c>
      <c r="B2" s="4"/>
      <c r="C2" s="4"/>
      <c r="D2" s="4"/>
      <c r="E2" s="4"/>
    </row>
    <row r="3" spans="1:5" x14ac:dyDescent="0.2">
      <c r="A3" s="14" t="s">
        <v>19</v>
      </c>
      <c r="B3" s="14" t="s">
        <v>18</v>
      </c>
      <c r="C3" s="6"/>
      <c r="D3" s="4"/>
      <c r="E3" s="4"/>
    </row>
    <row r="4" spans="1:5" x14ac:dyDescent="0.2">
      <c r="A4" s="4" t="s">
        <v>11</v>
      </c>
      <c r="B4" s="47">
        <v>5</v>
      </c>
      <c r="C4" s="6"/>
      <c r="D4" s="4"/>
      <c r="E4" s="4"/>
    </row>
    <row r="5" spans="1:5" x14ac:dyDescent="0.2">
      <c r="A5" s="4" t="s">
        <v>10</v>
      </c>
      <c r="B5" s="47">
        <v>6</v>
      </c>
      <c r="C5" s="6"/>
      <c r="D5" s="4"/>
      <c r="E5" s="4"/>
    </row>
    <row r="6" spans="1:5" x14ac:dyDescent="0.2">
      <c r="A6" s="4" t="s">
        <v>9</v>
      </c>
      <c r="B6" s="47">
        <v>7</v>
      </c>
      <c r="C6" s="6"/>
      <c r="D6" s="4"/>
      <c r="E6" s="4"/>
    </row>
    <row r="7" spans="1:5" x14ac:dyDescent="0.2">
      <c r="A7" s="4" t="s">
        <v>8</v>
      </c>
      <c r="B7" s="47">
        <v>8</v>
      </c>
      <c r="C7" s="6"/>
      <c r="D7" s="4"/>
      <c r="E7" s="4"/>
    </row>
    <row r="8" spans="1:5" x14ac:dyDescent="0.2">
      <c r="A8" s="4" t="s">
        <v>11</v>
      </c>
      <c r="B8" s="47">
        <v>5</v>
      </c>
      <c r="C8" s="6"/>
      <c r="D8" s="4"/>
      <c r="E8" s="4"/>
    </row>
    <row r="9" spans="1:5" x14ac:dyDescent="0.2">
      <c r="A9" s="4" t="s">
        <v>10</v>
      </c>
      <c r="B9" s="47">
        <v>6</v>
      </c>
      <c r="C9" s="6"/>
      <c r="D9" s="4"/>
      <c r="E9" s="4"/>
    </row>
    <row r="10" spans="1:5" x14ac:dyDescent="0.2">
      <c r="A10" s="4" t="s">
        <v>9</v>
      </c>
      <c r="B10" s="47">
        <v>7</v>
      </c>
      <c r="C10" s="6"/>
      <c r="D10" s="4"/>
      <c r="E10" s="4"/>
    </row>
    <row r="11" spans="1:5" x14ac:dyDescent="0.2">
      <c r="A11" s="4" t="s">
        <v>8</v>
      </c>
      <c r="B11" s="47">
        <v>8</v>
      </c>
      <c r="C11" s="6"/>
      <c r="D11" s="4"/>
      <c r="E11" s="4"/>
    </row>
    <row r="12" spans="1:5" x14ac:dyDescent="0.2">
      <c r="A12" s="4" t="s">
        <v>11</v>
      </c>
      <c r="B12" s="47">
        <v>7</v>
      </c>
      <c r="C12" s="6"/>
      <c r="D12" s="4"/>
      <c r="E12" s="4"/>
    </row>
    <row r="13" spans="1:5" x14ac:dyDescent="0.2">
      <c r="A13" s="4" t="s">
        <v>10</v>
      </c>
      <c r="B13" s="47">
        <v>8</v>
      </c>
      <c r="C13" s="6"/>
      <c r="D13" s="4"/>
      <c r="E13" s="4"/>
    </row>
    <row r="14" spans="1:5" x14ac:dyDescent="0.2">
      <c r="A14" s="4" t="s">
        <v>9</v>
      </c>
      <c r="B14" s="47">
        <v>6</v>
      </c>
      <c r="C14" s="6"/>
      <c r="D14" s="4"/>
      <c r="E14" s="4"/>
    </row>
    <row r="15" spans="1:5" x14ac:dyDescent="0.2">
      <c r="A15" s="4" t="s">
        <v>8</v>
      </c>
      <c r="B15" s="47">
        <v>8</v>
      </c>
      <c r="C15" s="6"/>
      <c r="D15" s="4"/>
      <c r="E15" s="4"/>
    </row>
    <row r="16" spans="1:5" x14ac:dyDescent="0.2">
      <c r="A16" s="4" t="s">
        <v>11</v>
      </c>
      <c r="B16" s="47">
        <v>8</v>
      </c>
      <c r="C16" s="6"/>
      <c r="D16" s="4"/>
      <c r="E16" s="4"/>
    </row>
    <row r="17" spans="1:5" x14ac:dyDescent="0.2">
      <c r="A17" s="4" t="s">
        <v>10</v>
      </c>
      <c r="B17" s="47">
        <v>8</v>
      </c>
      <c r="C17" s="6"/>
      <c r="D17" s="4"/>
      <c r="E17" s="4"/>
    </row>
    <row r="18" spans="1:5" x14ac:dyDescent="0.2">
      <c r="A18" s="4" t="s">
        <v>9</v>
      </c>
      <c r="B18" s="47">
        <v>7</v>
      </c>
      <c r="C18" s="6"/>
      <c r="D18" s="4"/>
      <c r="E18" s="4"/>
    </row>
    <row r="19" spans="1:5" x14ac:dyDescent="0.2">
      <c r="A19" s="4" t="s">
        <v>8</v>
      </c>
      <c r="B19" s="47">
        <v>6</v>
      </c>
      <c r="C19" s="6"/>
      <c r="D19" s="4"/>
      <c r="E19" s="4"/>
    </row>
    <row r="20" spans="1:5" x14ac:dyDescent="0.2">
      <c r="A20" s="4"/>
      <c r="B20" s="6"/>
      <c r="C20" s="6"/>
      <c r="D20" s="4"/>
      <c r="E20" s="4"/>
    </row>
    <row r="21" spans="1:5" x14ac:dyDescent="0.2">
      <c r="A21" s="14" t="s">
        <v>17</v>
      </c>
      <c r="B21" s="6"/>
      <c r="C21" s="6"/>
      <c r="D21" s="4"/>
      <c r="E21" s="4"/>
    </row>
    <row r="22" spans="1:5" x14ac:dyDescent="0.2">
      <c r="A22" s="6" t="s">
        <v>11</v>
      </c>
      <c r="B22" s="6">
        <f>COUNTIFS($A$4:$A$19,$A22,$B$4:$B$19,"&gt;=6",$B$4:$B$19,"&lt;=7")</f>
        <v>1</v>
      </c>
      <c r="C22" s="4" t="str">
        <f ca="1">_xlfn.FORMULATEXT(B22)</f>
        <v>=COUNTIFS($A$4:$A$19,$A22,$B$4:$B$19,"&gt;=6",$B$4:$B$19,"&lt;=7")</v>
      </c>
      <c r="D22" s="4"/>
      <c r="E22" s="4"/>
    </row>
    <row r="23" spans="1:5" x14ac:dyDescent="0.2">
      <c r="A23" s="6" t="s">
        <v>10</v>
      </c>
      <c r="B23" s="6">
        <f>COUNTIFS($A$4:$A$19,$A23,$B$4:$B$19,"&gt;=6",$B$4:$B$19,"&lt;=7")</f>
        <v>2</v>
      </c>
      <c r="C23" s="4" t="str">
        <f ca="1">_xlfn.FORMULATEXT(B23)</f>
        <v>=COUNTIFS($A$4:$A$19,$A23,$B$4:$B$19,"&gt;=6",$B$4:$B$19,"&lt;=7")</v>
      </c>
      <c r="D23" s="4"/>
      <c r="E23" s="4"/>
    </row>
    <row r="24" spans="1:5" x14ac:dyDescent="0.2">
      <c r="A24" s="6" t="s">
        <v>9</v>
      </c>
      <c r="B24" s="6">
        <f>COUNTIFS($A$4:$A$19,$A24,$B$4:$B$19,"&gt;=6",$B$4:$B$19,"&lt;=7")</f>
        <v>4</v>
      </c>
      <c r="C24" s="4" t="str">
        <f ca="1">_xlfn.FORMULATEXT(B24)</f>
        <v>=COUNTIFS($A$4:$A$19,$A24,$B$4:$B$19,"&gt;=6",$B$4:$B$19,"&lt;=7")</v>
      </c>
      <c r="D24" s="4"/>
      <c r="E24" s="4"/>
    </row>
    <row r="25" spans="1:5" x14ac:dyDescent="0.2">
      <c r="A25" s="6" t="s">
        <v>8</v>
      </c>
      <c r="B25" s="6">
        <f>COUNTIFS($A$4:$A$19,$A25,$B$4:$B$19,"&gt;=6",$B$4:$B$19,"&lt;=7")</f>
        <v>1</v>
      </c>
      <c r="C25" s="4" t="str">
        <f ca="1">_xlfn.FORMULATEXT(B25)</f>
        <v>=COUNTIFS($A$4:$A$19,$A25,$B$4:$B$19,"&gt;=6",$B$4:$B$19,"&lt;=7")</v>
      </c>
      <c r="D25" s="4"/>
      <c r="E25" s="4"/>
    </row>
    <row r="26" spans="1:5" x14ac:dyDescent="0.2">
      <c r="A26" s="4"/>
      <c r="B26" s="6"/>
      <c r="C26" s="6"/>
      <c r="D26" s="4"/>
      <c r="E26" s="4"/>
    </row>
    <row r="27" spans="1:5" x14ac:dyDescent="0.2">
      <c r="A27" s="6" t="s">
        <v>16</v>
      </c>
      <c r="B27" s="6"/>
      <c r="C27" s="6"/>
      <c r="D27" s="4"/>
      <c r="E27" s="4"/>
    </row>
    <row r="28" spans="1:5" x14ac:dyDescent="0.2">
      <c r="A28" s="4"/>
      <c r="B28" s="6"/>
      <c r="C28" s="6"/>
      <c r="D28" s="4"/>
      <c r="E28" s="4"/>
    </row>
    <row r="29" spans="1:5" x14ac:dyDescent="0.2">
      <c r="A29" s="4" t="s">
        <v>15</v>
      </c>
      <c r="B29" s="6"/>
      <c r="C29" s="6"/>
      <c r="D29" s="4"/>
      <c r="E29" s="4"/>
    </row>
    <row r="30" spans="1:5" x14ac:dyDescent="0.2">
      <c r="A30" s="4" t="s">
        <v>14</v>
      </c>
      <c r="B30" s="6"/>
      <c r="C30" s="6"/>
      <c r="D30" s="4"/>
      <c r="E30" s="4"/>
    </row>
    <row r="31" spans="1:5" x14ac:dyDescent="0.2">
      <c r="A31" s="4"/>
      <c r="B31" s="6"/>
      <c r="C31" s="6"/>
      <c r="D31" s="4"/>
      <c r="E31" s="4"/>
    </row>
    <row r="32" spans="1:5" x14ac:dyDescent="0.2">
      <c r="A32" s="4" t="s">
        <v>13</v>
      </c>
      <c r="B32" s="6"/>
      <c r="C32" s="6"/>
      <c r="D32" s="4"/>
      <c r="E32" s="4"/>
    </row>
    <row r="33" spans="1:5" x14ac:dyDescent="0.2">
      <c r="A33" s="4"/>
      <c r="B33" s="6"/>
      <c r="C33" s="6"/>
      <c r="D33" s="4"/>
      <c r="E33" s="4"/>
    </row>
    <row r="34" spans="1:5" x14ac:dyDescent="0.2">
      <c r="A34" s="14" t="s">
        <v>12</v>
      </c>
      <c r="B34" s="6"/>
      <c r="C34" s="6"/>
      <c r="D34" s="4"/>
      <c r="E34" s="4"/>
    </row>
    <row r="35" spans="1:5" x14ac:dyDescent="0.2">
      <c r="A35" s="6" t="s">
        <v>11</v>
      </c>
      <c r="B35" s="6">
        <f>COUNTIFS($A$4:$A$19,$A35,$B$4:$B$19,"&lt;=6")</f>
        <v>2</v>
      </c>
      <c r="C35" s="6" t="str">
        <f ca="1">_xlfn.FORMULATEXT(B35)</f>
        <v>=COUNTIFS($A$4:$A$19,$A35,$B$4:$B$19,"&lt;=6")</v>
      </c>
      <c r="D35" s="4"/>
      <c r="E35" s="4"/>
    </row>
    <row r="36" spans="1:5" x14ac:dyDescent="0.2">
      <c r="A36" s="6" t="s">
        <v>10</v>
      </c>
      <c r="B36" s="6">
        <f>COUNTIFS($A$4:$A$19,$A36,$B$4:$B$19,"&lt;=6")</f>
        <v>2</v>
      </c>
      <c r="C36" s="6" t="str">
        <f ca="1">_xlfn.FORMULATEXT(B36)</f>
        <v>=COUNTIFS($A$4:$A$19,$A36,$B$4:$B$19,"&lt;=6")</v>
      </c>
      <c r="D36" s="4"/>
      <c r="E36" s="4"/>
    </row>
    <row r="37" spans="1:5" x14ac:dyDescent="0.2">
      <c r="A37" s="6" t="s">
        <v>9</v>
      </c>
      <c r="B37" s="6">
        <f>COUNTIFS($A$4:$A$19,$A37,$B$4:$B$19,"&lt;=6")</f>
        <v>1</v>
      </c>
      <c r="C37" s="6" t="str">
        <f ca="1">_xlfn.FORMULATEXT(B37)</f>
        <v>=COUNTIFS($A$4:$A$19,$A37,$B$4:$B$19,"&lt;=6")</v>
      </c>
      <c r="D37" s="4"/>
      <c r="E37" s="4"/>
    </row>
    <row r="38" spans="1:5" x14ac:dyDescent="0.2">
      <c r="A38" s="6" t="s">
        <v>8</v>
      </c>
      <c r="B38" s="6">
        <f>COUNTIFS($A$4:$A$19,$A38,$B$4:$B$19,"&lt;=6")</f>
        <v>1</v>
      </c>
      <c r="C38" s="6" t="str">
        <f ca="1">_xlfn.FORMULATEXT(B38)</f>
        <v>=COUNTIFS($A$4:$A$19,$A38,$B$4:$B$19,"&lt;=6")</v>
      </c>
      <c r="D38" s="4"/>
      <c r="E38" s="4"/>
    </row>
    <row r="39" spans="1:5" x14ac:dyDescent="0.2">
      <c r="A39" s="6"/>
      <c r="B39" s="6"/>
      <c r="C39" s="6"/>
      <c r="D39" s="4"/>
      <c r="E39" s="4"/>
    </row>
    <row r="40" spans="1:5" x14ac:dyDescent="0.2">
      <c r="A40" s="6"/>
      <c r="B40" s="6"/>
      <c r="C40" s="6"/>
      <c r="D40" s="4"/>
      <c r="E40"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COUNTIFS</vt:lpstr>
      <vt:lpstr>Example 1</vt:lpstr>
      <vt:lpstr>Example 2</vt:lpstr>
      <vt:lpstr>Example 3</vt:lpstr>
      <vt:lpstr>DegreeTypeColumn</vt:lpstr>
      <vt:lpstr>GenderCell</vt:lpstr>
      <vt:lpstr>GPAColumn</vt:lpstr>
      <vt:lpstr>SexColumn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2013-05-22T20:56:10Z</dcterms:created>
  <dcterms:modified xsi:type="dcterms:W3CDTF">2020-08-26T14:08:55Z</dcterms:modified>
</cp:coreProperties>
</file>